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60" yWindow="300" windowWidth="18735" windowHeight="11700"/>
  </bookViews>
  <sheets>
    <sheet name="New Items" sheetId="10" r:id="rId1"/>
    <sheet name="New XP" sheetId="11" r:id="rId2"/>
  </sheets>
  <definedNames>
    <definedName name="_xlnm._FilterDatabase" localSheetId="0" hidden="1">'New Items'!$K$2:$U$356</definedName>
    <definedName name="_xlnm._FilterDatabase" localSheetId="1" hidden="1">'New XP'!$I$1:$J$133</definedName>
  </definedNames>
  <calcPr calcId="125725"/>
</workbook>
</file>

<file path=xl/calcChain.xml><?xml version="1.0" encoding="utf-8"?>
<calcChain xmlns="http://schemas.openxmlformats.org/spreadsheetml/2006/main">
  <c r="K32" i="11"/>
  <c r="K34"/>
  <c r="K36"/>
  <c r="K38"/>
  <c r="K40"/>
  <c r="K42"/>
  <c r="K44"/>
  <c r="K18"/>
  <c r="K20"/>
  <c r="K22"/>
  <c r="K24"/>
  <c r="K26"/>
  <c r="K28"/>
  <c r="K30"/>
  <c r="J62"/>
  <c r="I62"/>
  <c r="K62" s="1"/>
  <c r="I2"/>
  <c r="I4"/>
  <c r="I6"/>
  <c r="I8"/>
  <c r="I10"/>
  <c r="I12"/>
  <c r="I14"/>
  <c r="I16"/>
  <c r="I18"/>
  <c r="I20"/>
  <c r="I22"/>
  <c r="I24"/>
  <c r="I26"/>
  <c r="I28"/>
  <c r="I30"/>
  <c r="I32"/>
  <c r="I34"/>
  <c r="I36"/>
  <c r="I38"/>
  <c r="I40"/>
  <c r="I42"/>
  <c r="I44"/>
  <c r="I46"/>
  <c r="I48"/>
  <c r="I50"/>
  <c r="I52"/>
  <c r="I54"/>
  <c r="I56"/>
  <c r="I58"/>
  <c r="I60"/>
  <c r="J54"/>
  <c r="I64"/>
  <c r="I66"/>
  <c r="I68"/>
  <c r="I70"/>
  <c r="I72"/>
  <c r="I74"/>
  <c r="I76"/>
  <c r="I78"/>
  <c r="I80"/>
  <c r="I82"/>
  <c r="I84"/>
  <c r="I86"/>
  <c r="I88"/>
  <c r="I90"/>
  <c r="I92"/>
  <c r="I94"/>
  <c r="I96"/>
  <c r="I98"/>
  <c r="I100"/>
  <c r="I102"/>
  <c r="I104"/>
  <c r="I106"/>
  <c r="I108"/>
  <c r="I110"/>
  <c r="I112"/>
  <c r="I114"/>
  <c r="I116"/>
  <c r="I118"/>
  <c r="I120"/>
  <c r="I122"/>
  <c r="I124"/>
  <c r="I126"/>
  <c r="I128"/>
  <c r="I130"/>
  <c r="I132"/>
  <c r="I134"/>
  <c r="J132"/>
  <c r="J128"/>
  <c r="J116"/>
  <c r="J126"/>
  <c r="G126"/>
  <c r="J122"/>
  <c r="J114"/>
  <c r="J130"/>
  <c r="G130"/>
  <c r="J120"/>
  <c r="J110"/>
  <c r="J106"/>
  <c r="J108"/>
  <c r="J118"/>
  <c r="J124"/>
  <c r="J102"/>
  <c r="J134"/>
  <c r="J100"/>
  <c r="J104"/>
  <c r="J94"/>
  <c r="J64"/>
  <c r="J82"/>
  <c r="J98"/>
  <c r="J112"/>
  <c r="J96"/>
  <c r="J90"/>
  <c r="J92"/>
  <c r="J88"/>
  <c r="J86"/>
  <c r="J84"/>
  <c r="J78"/>
  <c r="J76"/>
  <c r="J74"/>
  <c r="J72"/>
  <c r="J70"/>
  <c r="J68"/>
  <c r="J66"/>
  <c r="J60"/>
  <c r="J52"/>
  <c r="J56"/>
  <c r="J50"/>
  <c r="J48"/>
  <c r="J58"/>
  <c r="J44"/>
  <c r="J42"/>
  <c r="J80"/>
  <c r="J46"/>
  <c r="J38"/>
  <c r="J34"/>
  <c r="J22"/>
  <c r="J40"/>
  <c r="J36"/>
  <c r="J32"/>
  <c r="J20"/>
  <c r="J30"/>
  <c r="J28"/>
  <c r="J18"/>
  <c r="J26"/>
  <c r="J24"/>
  <c r="J14"/>
  <c r="J12"/>
  <c r="J16"/>
  <c r="J10"/>
  <c r="J8"/>
  <c r="J6"/>
  <c r="J4"/>
  <c r="J2"/>
  <c r="P79" i="10"/>
  <c r="P86"/>
  <c r="P95"/>
  <c r="P111"/>
  <c r="P142"/>
  <c r="P152"/>
  <c r="P168"/>
  <c r="P172"/>
  <c r="P179"/>
  <c r="P191"/>
  <c r="P202"/>
  <c r="P214"/>
  <c r="P225"/>
  <c r="P237"/>
  <c r="P248"/>
  <c r="P259"/>
  <c r="P270"/>
  <c r="P281"/>
  <c r="P292"/>
  <c r="P303"/>
  <c r="P314"/>
  <c r="P325"/>
  <c r="P336"/>
  <c r="P347"/>
  <c r="P358"/>
  <c r="N351"/>
  <c r="N340"/>
  <c r="N329"/>
  <c r="N318"/>
  <c r="N307"/>
  <c r="N296"/>
  <c r="N285"/>
  <c r="N274"/>
  <c r="N263"/>
  <c r="N252"/>
  <c r="N241"/>
  <c r="N230"/>
  <c r="N218"/>
  <c r="N207"/>
  <c r="N206"/>
  <c r="N195"/>
  <c r="N184"/>
  <c r="N175"/>
  <c r="N105"/>
  <c r="N93"/>
  <c r="N78"/>
  <c r="N68"/>
  <c r="O351"/>
  <c r="O340"/>
  <c r="O329"/>
  <c r="O318"/>
  <c r="O307"/>
  <c r="O296"/>
  <c r="O285"/>
  <c r="O274"/>
  <c r="O263"/>
  <c r="O252"/>
  <c r="O241"/>
  <c r="O230"/>
  <c r="O218"/>
  <c r="O207"/>
  <c r="O206"/>
  <c r="O195"/>
  <c r="O184"/>
  <c r="O175"/>
  <c r="O167"/>
  <c r="O146"/>
  <c r="O131"/>
  <c r="O130"/>
  <c r="O124"/>
  <c r="O115"/>
  <c r="O105"/>
  <c r="O93"/>
  <c r="O78"/>
  <c r="O68"/>
  <c r="O64"/>
  <c r="O57"/>
  <c r="O50"/>
  <c r="O38"/>
  <c r="O27"/>
  <c r="O18"/>
  <c r="O11"/>
  <c r="O5"/>
  <c r="P348"/>
  <c r="P337"/>
  <c r="P326"/>
  <c r="P315"/>
  <c r="P304"/>
  <c r="P293"/>
  <c r="P282"/>
  <c r="P271"/>
  <c r="P260"/>
  <c r="P249"/>
  <c r="P238"/>
  <c r="P226"/>
  <c r="P215"/>
  <c r="P203"/>
  <c r="P192"/>
  <c r="P181"/>
  <c r="P176"/>
  <c r="P160"/>
  <c r="P138"/>
  <c r="O173"/>
  <c r="N173"/>
  <c r="O158"/>
  <c r="N158"/>
  <c r="O356"/>
  <c r="O345"/>
  <c r="O334"/>
  <c r="O323"/>
  <c r="O312"/>
  <c r="O301"/>
  <c r="O290"/>
  <c r="O279"/>
  <c r="O268"/>
  <c r="O257"/>
  <c r="O246"/>
  <c r="O235"/>
  <c r="O223"/>
  <c r="O212"/>
  <c r="O200"/>
  <c r="O189"/>
  <c r="O177"/>
  <c r="O140"/>
  <c r="O40"/>
  <c r="O29"/>
  <c r="O19"/>
  <c r="N356"/>
  <c r="N345"/>
  <c r="N334"/>
  <c r="N323"/>
  <c r="N312"/>
  <c r="N301"/>
  <c r="N290"/>
  <c r="N279"/>
  <c r="N268"/>
  <c r="N257"/>
  <c r="N246"/>
  <c r="N235"/>
  <c r="N223"/>
  <c r="N212"/>
  <c r="N200"/>
  <c r="N189"/>
  <c r="N177"/>
  <c r="N140"/>
  <c r="N40"/>
  <c r="N29"/>
  <c r="N19"/>
  <c r="O172"/>
  <c r="O358"/>
  <c r="O347"/>
  <c r="O336"/>
  <c r="O325"/>
  <c r="O314"/>
  <c r="O303"/>
  <c r="O292"/>
  <c r="O281"/>
  <c r="O270"/>
  <c r="O259"/>
  <c r="O248"/>
  <c r="O237"/>
  <c r="O225"/>
  <c r="O214"/>
  <c r="O202"/>
  <c r="O191"/>
  <c r="O179"/>
  <c r="O168"/>
  <c r="O152"/>
  <c r="O142"/>
  <c r="O111"/>
  <c r="O95"/>
  <c r="O86"/>
  <c r="O79"/>
  <c r="O49"/>
  <c r="O45"/>
  <c r="O34"/>
  <c r="N358"/>
  <c r="N347"/>
  <c r="N336"/>
  <c r="N325"/>
  <c r="N314"/>
  <c r="N303"/>
  <c r="N292"/>
  <c r="N281"/>
  <c r="N270"/>
  <c r="N259"/>
  <c r="N248"/>
  <c r="N237"/>
  <c r="N225"/>
  <c r="N214"/>
  <c r="N202"/>
  <c r="N191"/>
  <c r="N179"/>
  <c r="P10"/>
  <c r="P23"/>
  <c r="P33"/>
  <c r="P44"/>
  <c r="P56"/>
  <c r="P77"/>
  <c r="P104"/>
  <c r="P123"/>
  <c r="P136"/>
  <c r="P166"/>
  <c r="P174"/>
  <c r="P183"/>
  <c r="P194"/>
  <c r="P205"/>
  <c r="P217"/>
  <c r="P229"/>
  <c r="P240"/>
  <c r="P251"/>
  <c r="P262"/>
  <c r="P273"/>
  <c r="P284"/>
  <c r="P295"/>
  <c r="P306"/>
  <c r="P317"/>
  <c r="P328"/>
  <c r="P339"/>
  <c r="P350"/>
  <c r="O23"/>
  <c r="O33"/>
  <c r="O44"/>
  <c r="O56"/>
  <c r="O77"/>
  <c r="O104"/>
  <c r="O123"/>
  <c r="O136"/>
  <c r="O145"/>
  <c r="O166"/>
  <c r="O174"/>
  <c r="O183"/>
  <c r="O194"/>
  <c r="O205"/>
  <c r="O217"/>
  <c r="O229"/>
  <c r="O240"/>
  <c r="O251"/>
  <c r="O262"/>
  <c r="O273"/>
  <c r="O284"/>
  <c r="O295"/>
  <c r="O306"/>
  <c r="O317"/>
  <c r="O328"/>
  <c r="O339"/>
  <c r="O350"/>
  <c r="O14"/>
  <c r="O22"/>
  <c r="O32"/>
  <c r="O43"/>
  <c r="O55"/>
  <c r="O54"/>
  <c r="O67"/>
  <c r="O76"/>
  <c r="O84"/>
  <c r="O92"/>
  <c r="O103"/>
  <c r="O113"/>
  <c r="O122"/>
  <c r="O137"/>
  <c r="O165"/>
  <c r="O171"/>
  <c r="O182"/>
  <c r="O193"/>
  <c r="O204"/>
  <c r="O216"/>
  <c r="O228"/>
  <c r="O227"/>
  <c r="O239"/>
  <c r="O250"/>
  <c r="O261"/>
  <c r="O272"/>
  <c r="O283"/>
  <c r="O294"/>
  <c r="O305"/>
  <c r="O316"/>
  <c r="O327"/>
  <c r="O338"/>
  <c r="O349"/>
  <c r="P43"/>
  <c r="P55"/>
  <c r="P54"/>
  <c r="P67"/>
  <c r="P76"/>
  <c r="P84"/>
  <c r="P92"/>
  <c r="P103"/>
  <c r="P113"/>
  <c r="P122"/>
  <c r="P137"/>
  <c r="P165"/>
  <c r="P171"/>
  <c r="P182"/>
  <c r="P193"/>
  <c r="P204"/>
  <c r="P216"/>
  <c r="P228"/>
  <c r="P227"/>
  <c r="P239"/>
  <c r="P250"/>
  <c r="P261"/>
  <c r="P272"/>
  <c r="P283"/>
  <c r="P294"/>
  <c r="P305"/>
  <c r="P316"/>
  <c r="P327"/>
  <c r="P338"/>
  <c r="P349"/>
  <c r="N171"/>
  <c r="N182"/>
  <c r="N193"/>
  <c r="N204"/>
  <c r="N216"/>
  <c r="N227"/>
  <c r="N349"/>
  <c r="N338"/>
  <c r="N327"/>
  <c r="N316"/>
  <c r="N305"/>
  <c r="N294"/>
  <c r="N283"/>
  <c r="N272"/>
  <c r="N261"/>
  <c r="N250"/>
  <c r="N239"/>
  <c r="N228"/>
  <c r="K128" i="11" l="1"/>
  <c r="L128" s="1"/>
  <c r="K120"/>
  <c r="K134"/>
  <c r="L134" s="1"/>
  <c r="K130"/>
  <c r="K126"/>
  <c r="L126" s="1"/>
  <c r="K122"/>
  <c r="K114"/>
  <c r="L114" s="1"/>
  <c r="K110"/>
  <c r="K106"/>
  <c r="L106" s="1"/>
  <c r="K102"/>
  <c r="K98"/>
  <c r="K94"/>
  <c r="K90"/>
  <c r="L90" s="1"/>
  <c r="K86"/>
  <c r="K82"/>
  <c r="L82" s="1"/>
  <c r="K58"/>
  <c r="K54"/>
  <c r="L54" s="1"/>
  <c r="K50"/>
  <c r="K46"/>
  <c r="L46" s="1"/>
  <c r="L30"/>
  <c r="K14"/>
  <c r="K10"/>
  <c r="K6"/>
  <c r="L6" s="1"/>
  <c r="K132"/>
  <c r="K124"/>
  <c r="L124" s="1"/>
  <c r="K116"/>
  <c r="K112"/>
  <c r="L112" s="1"/>
  <c r="K108"/>
  <c r="K104"/>
  <c r="L104" s="1"/>
  <c r="K100"/>
  <c r="K96"/>
  <c r="L96" s="1"/>
  <c r="K92"/>
  <c r="K88"/>
  <c r="L88" s="1"/>
  <c r="K84"/>
  <c r="K80"/>
  <c r="L80" s="1"/>
  <c r="K60"/>
  <c r="K56"/>
  <c r="L56" s="1"/>
  <c r="K52"/>
  <c r="K48"/>
  <c r="L48" s="1"/>
  <c r="L40"/>
  <c r="L32"/>
  <c r="L24"/>
  <c r="K16"/>
  <c r="K12"/>
  <c r="K8"/>
  <c r="K4"/>
  <c r="K76"/>
  <c r="L76" s="1"/>
  <c r="K72"/>
  <c r="K68"/>
  <c r="L68" s="1"/>
  <c r="K64"/>
  <c r="K78"/>
  <c r="L78" s="1"/>
  <c r="K74"/>
  <c r="L74" s="1"/>
  <c r="K70"/>
  <c r="L70" s="1"/>
  <c r="K66"/>
  <c r="L66" s="1"/>
  <c r="K118"/>
  <c r="L118" s="1"/>
  <c r="L62"/>
  <c r="L2"/>
  <c r="L4"/>
  <c r="L130"/>
  <c r="L122"/>
  <c r="L8"/>
  <c r="L10"/>
  <c r="L16"/>
  <c r="L12"/>
  <c r="L14"/>
  <c r="L26"/>
  <c r="L18"/>
  <c r="L28"/>
  <c r="L20"/>
  <c r="L36"/>
  <c r="L22"/>
  <c r="L34"/>
  <c r="L38"/>
  <c r="L42"/>
  <c r="L44"/>
  <c r="L58"/>
  <c r="L50"/>
  <c r="L52"/>
  <c r="L60"/>
  <c r="L72"/>
  <c r="L84"/>
  <c r="L86"/>
  <c r="L92"/>
  <c r="L98"/>
  <c r="L64"/>
  <c r="L94"/>
  <c r="L100"/>
  <c r="L102"/>
  <c r="L108"/>
  <c r="L110"/>
  <c r="L120"/>
  <c r="L116"/>
  <c r="L132"/>
</calcChain>
</file>

<file path=xl/sharedStrings.xml><?xml version="1.0" encoding="utf-8"?>
<sst xmlns="http://schemas.openxmlformats.org/spreadsheetml/2006/main" count="3051" uniqueCount="782">
  <si>
    <t>#</t>
  </si>
  <si>
    <t>Unit</t>
  </si>
  <si>
    <t>Dmg</t>
  </si>
  <si>
    <t>Arm</t>
  </si>
  <si>
    <t>Dex</t>
  </si>
  <si>
    <t>HP</t>
  </si>
  <si>
    <t>XP/HP</t>
  </si>
  <si>
    <t>Location</t>
  </si>
  <si>
    <t>Brown Wolf</t>
  </si>
  <si>
    <t>0.08</t>
  </si>
  <si>
    <t>3.-1, 1.-2</t>
  </si>
  <si>
    <t>Red Spider</t>
  </si>
  <si>
    <t>0.083</t>
  </si>
  <si>
    <t>0.0, -1.-1, 0.-1</t>
  </si>
  <si>
    <t>Axe Stan</t>
  </si>
  <si>
    <t>-1.0, 0.-1</t>
  </si>
  <si>
    <t>0.1</t>
  </si>
  <si>
    <t>-1.0, 0.0</t>
  </si>
  <si>
    <t>Wasp</t>
  </si>
  <si>
    <t>0.-1</t>
  </si>
  <si>
    <t>1.0, b0.0</t>
  </si>
  <si>
    <t>Bow Stan</t>
  </si>
  <si>
    <t>3.0</t>
  </si>
  <si>
    <t>Sword Stan</t>
  </si>
  <si>
    <t>0.1, 1.0</t>
  </si>
  <si>
    <t>Barbarian</t>
  </si>
  <si>
    <t>0.125</t>
  </si>
  <si>
    <t>1.1</t>
  </si>
  <si>
    <t>Lion</t>
  </si>
  <si>
    <t>0.144</t>
  </si>
  <si>
    <t>0.16</t>
  </si>
  <si>
    <t>1.-2</t>
  </si>
  <si>
    <t>Hunter</t>
  </si>
  <si>
    <t>0.172</t>
  </si>
  <si>
    <t>1.0, 3.0</t>
  </si>
  <si>
    <t>Red Pirate</t>
  </si>
  <si>
    <t>0.2</t>
  </si>
  <si>
    <t>-1.-1</t>
  </si>
  <si>
    <t>1.0, 2.-1</t>
  </si>
  <si>
    <t>Pirate</t>
  </si>
  <si>
    <t>Green Gnome</t>
  </si>
  <si>
    <t>0.233</t>
  </si>
  <si>
    <t>-1.1, 3.0</t>
  </si>
  <si>
    <t>b0.-2</t>
  </si>
  <si>
    <t>Viking</t>
  </si>
  <si>
    <t>0.24</t>
  </si>
  <si>
    <t>-1.0</t>
  </si>
  <si>
    <t>Orc</t>
  </si>
  <si>
    <t>0.25</t>
  </si>
  <si>
    <t>Black Knight</t>
  </si>
  <si>
    <t>0.292</t>
  </si>
  <si>
    <t>-1.1, 2.-2</t>
  </si>
  <si>
    <t>Gray Troll</t>
  </si>
  <si>
    <t>0.333</t>
  </si>
  <si>
    <t>Mushyman</t>
  </si>
  <si>
    <t>0.385</t>
  </si>
  <si>
    <t>2.0</t>
  </si>
  <si>
    <t>Amazon</t>
  </si>
  <si>
    <t>0.5</t>
  </si>
  <si>
    <t>2.1</t>
  </si>
  <si>
    <t>Green Dwarf</t>
  </si>
  <si>
    <t>0.667</t>
  </si>
  <si>
    <t>b1.0</t>
  </si>
  <si>
    <t>Ghost</t>
  </si>
  <si>
    <t>0.7</t>
  </si>
  <si>
    <t>b-1.0</t>
  </si>
  <si>
    <t>3.1, 3.-1</t>
  </si>
  <si>
    <t>1.25</t>
  </si>
  <si>
    <t>0.-2</t>
  </si>
  <si>
    <t>Mummy</t>
  </si>
  <si>
    <t>1.3</t>
  </si>
  <si>
    <t>Red Zombie</t>
  </si>
  <si>
    <t>2.-1</t>
  </si>
  <si>
    <t>Red Dragon</t>
  </si>
  <si>
    <t>3.-2</t>
  </si>
  <si>
    <t>b2.-2</t>
  </si>
  <si>
    <t>b3.-1</t>
  </si>
  <si>
    <t>5.45</t>
  </si>
  <si>
    <t>3.0, 3.-2</t>
  </si>
  <si>
    <t>War Dog</t>
  </si>
  <si>
    <t>1.2, 3.-2, 1.-3</t>
  </si>
  <si>
    <t>Glowing Sword Skeleton</t>
  </si>
  <si>
    <t>b3.1</t>
  </si>
  <si>
    <t>Boss Dragon</t>
  </si>
  <si>
    <t>?</t>
  </si>
  <si>
    <t>3.1, 3.0</t>
  </si>
  <si>
    <t>1.2</t>
  </si>
  <si>
    <t>Warlock</t>
  </si>
  <si>
    <t>Bat</t>
  </si>
  <si>
    <t>b0.-3</t>
  </si>
  <si>
    <t>Rat</t>
  </si>
  <si>
    <t>Flash Ghost</t>
  </si>
  <si>
    <t>Green Spider</t>
  </si>
  <si>
    <t>b-1.-3</t>
  </si>
  <si>
    <t>Blood Mummy</t>
  </si>
  <si>
    <t>b3.-2</t>
  </si>
  <si>
    <t>Ghost Dwarf</t>
  </si>
  <si>
    <t>Pink Mage</t>
  </si>
  <si>
    <t>Sword Vlad</t>
  </si>
  <si>
    <t>b3.2</t>
  </si>
  <si>
    <t>11.4</t>
  </si>
  <si>
    <t>1.-3</t>
  </si>
  <si>
    <t>Sapphire Dragon</t>
  </si>
  <si>
    <t>11.5</t>
  </si>
  <si>
    <t>Ghost Archer</t>
  </si>
  <si>
    <t>0.-3, -1.-3</t>
  </si>
  <si>
    <t>Snow Dragon</t>
  </si>
  <si>
    <t>0.-3</t>
  </si>
  <si>
    <t>Big Red Cyclop</t>
  </si>
  <si>
    <t>Blitzbee</t>
  </si>
  <si>
    <t>-1.-3</t>
  </si>
  <si>
    <t>Pharaoh Spider</t>
  </si>
  <si>
    <t>Spectre Wizard</t>
  </si>
  <si>
    <t>13.75</t>
  </si>
  <si>
    <t>Club Stan</t>
  </si>
  <si>
    <t>2.-3</t>
  </si>
  <si>
    <t>Worm</t>
  </si>
  <si>
    <t>b2.-3</t>
  </si>
  <si>
    <t>White Wolf</t>
  </si>
  <si>
    <t>Skeleton Archer</t>
  </si>
  <si>
    <t>Skeleton Fighter</t>
  </si>
  <si>
    <t>Gray Dragon</t>
  </si>
  <si>
    <t>Blue Cyclop</t>
  </si>
  <si>
    <t>Red Axeman</t>
  </si>
  <si>
    <t>Fire Elemental</t>
  </si>
  <si>
    <t>White Ogre</t>
  </si>
  <si>
    <t>b1.-1, b-1.-2</t>
  </si>
  <si>
    <t>Lizard Man</t>
  </si>
  <si>
    <t>Lizard Fighter</t>
  </si>
  <si>
    <t>Rainbow Spider</t>
  </si>
  <si>
    <t>Red Cape Knight</t>
  </si>
  <si>
    <t>Green Cyclop</t>
  </si>
  <si>
    <t>Red Devil</t>
  </si>
  <si>
    <t>Ice Elemental</t>
  </si>
  <si>
    <t>Siege Weapon</t>
  </si>
  <si>
    <t>Dark Mage</t>
  </si>
  <si>
    <t>Bandit Archer</t>
  </si>
  <si>
    <t>Vampire</t>
  </si>
  <si>
    <t>White Walkerling</t>
  </si>
  <si>
    <t>Blue Swordsman</t>
  </si>
  <si>
    <t>Skills Sum</t>
  </si>
  <si>
    <t>Exp Difference</t>
  </si>
  <si>
    <t>Skills medium score*</t>
  </si>
  <si>
    <t>5-houses Knight</t>
  </si>
  <si>
    <t>Blue-hat mushyman</t>
  </si>
  <si>
    <t>Total suggested Exp</t>
  </si>
  <si>
    <t>Lvl</t>
  </si>
  <si>
    <t>Price</t>
  </si>
  <si>
    <t>1K</t>
  </si>
  <si>
    <t>5K</t>
  </si>
  <si>
    <t>40K</t>
  </si>
  <si>
    <t>shop</t>
  </si>
  <si>
    <t>5M</t>
  </si>
  <si>
    <t>2K</t>
  </si>
  <si>
    <t>6K</t>
  </si>
  <si>
    <t>b1.0 (chest)</t>
  </si>
  <si>
    <t>10K</t>
  </si>
  <si>
    <t>50K</t>
  </si>
  <si>
    <t>Leather Legs</t>
  </si>
  <si>
    <t>Iron Legs</t>
  </si>
  <si>
    <t>Lite Chainmail</t>
  </si>
  <si>
    <t>Chainmail Legs</t>
  </si>
  <si>
    <t>Steel Legs</t>
  </si>
  <si>
    <t>Frost Legs</t>
  </si>
  <si>
    <t>100K</t>
  </si>
  <si>
    <t>Golden Legs</t>
  </si>
  <si>
    <t>200K</t>
  </si>
  <si>
    <t>Fancy Legs</t>
  </si>
  <si>
    <t>1M</t>
  </si>
  <si>
    <t>2M</t>
  </si>
  <si>
    <t>10M</t>
  </si>
  <si>
    <t>Leather cap</t>
  </si>
  <si>
    <t>Fancy golden</t>
  </si>
  <si>
    <t>Light helm</t>
  </si>
  <si>
    <t>Steel helmet</t>
  </si>
  <si>
    <t>Golden helm</t>
  </si>
  <si>
    <t>Fancy helm</t>
  </si>
  <si>
    <t>Battle helm</t>
  </si>
  <si>
    <t>Knight helm</t>
  </si>
  <si>
    <t>b0.-2 (dung. chest)</t>
  </si>
  <si>
    <t>Heavy helmet</t>
  </si>
  <si>
    <t>Q#8 reward</t>
  </si>
  <si>
    <t>b0.-2 (castle chest)</t>
  </si>
  <si>
    <t>2.5K</t>
  </si>
  <si>
    <t>Lightened Helm</t>
  </si>
  <si>
    <t>15K</t>
  </si>
  <si>
    <t>Blue Helmet</t>
  </si>
  <si>
    <t>17K</t>
  </si>
  <si>
    <t>shop, b3.2 (chest)</t>
  </si>
  <si>
    <t>22K</t>
  </si>
  <si>
    <t>Demon Mask</t>
  </si>
  <si>
    <t>34K</t>
  </si>
  <si>
    <t>Swamp Mask</t>
  </si>
  <si>
    <t>500K</t>
  </si>
  <si>
    <t>Dark Mask</t>
  </si>
  <si>
    <t>Odin's Helm</t>
  </si>
  <si>
    <t>Mystic Mask</t>
  </si>
  <si>
    <t>Swamp Helm</t>
  </si>
  <si>
    <t>20M</t>
  </si>
  <si>
    <t>Chainmail</t>
  </si>
  <si>
    <t>Platemail</t>
  </si>
  <si>
    <t>Fancy Platemail</t>
  </si>
  <si>
    <t>Steel Platemail</t>
  </si>
  <si>
    <t>Frost Plate</t>
  </si>
  <si>
    <t>7K</t>
  </si>
  <si>
    <t>9K</t>
  </si>
  <si>
    <t>Skull Plate</t>
  </si>
  <si>
    <t>18K</t>
  </si>
  <si>
    <t>b3.-2 (chest)</t>
  </si>
  <si>
    <t>Impact Plate</t>
  </si>
  <si>
    <t>30K</t>
  </si>
  <si>
    <t>Holy Plate</t>
  </si>
  <si>
    <t>32K</t>
  </si>
  <si>
    <t>Blood Plate</t>
  </si>
  <si>
    <t>44K</t>
  </si>
  <si>
    <t>Earth Plate</t>
  </si>
  <si>
    <t>Ice Plate</t>
  </si>
  <si>
    <t>Iron Plate</t>
  </si>
  <si>
    <t>700K</t>
  </si>
  <si>
    <t>crafting</t>
  </si>
  <si>
    <t>Mithril Plate</t>
  </si>
  <si>
    <t>15M</t>
  </si>
  <si>
    <t>b3.2 (chest)</t>
  </si>
  <si>
    <t>Steel Plate</t>
  </si>
  <si>
    <t>Gold Plate</t>
  </si>
  <si>
    <t>Fire Plate</t>
  </si>
  <si>
    <t>Pharaoh Armor</t>
  </si>
  <si>
    <t>Buckler</t>
  </si>
  <si>
    <t>Battle Shield</t>
  </si>
  <si>
    <t>Round Shield</t>
  </si>
  <si>
    <t>Heather Shield</t>
  </si>
  <si>
    <t>Fancy Shield</t>
  </si>
  <si>
    <t>Steel Shield</t>
  </si>
  <si>
    <t>Golden Shield</t>
  </si>
  <si>
    <t>Ice Shield</t>
  </si>
  <si>
    <t>Death Shield</t>
  </si>
  <si>
    <t>Kite Shield</t>
  </si>
  <si>
    <t>b-1.0 (chest)</t>
  </si>
  <si>
    <t>Warrior Shield</t>
  </si>
  <si>
    <t>20K</t>
  </si>
  <si>
    <t>Green Buckler</t>
  </si>
  <si>
    <t>28K</t>
  </si>
  <si>
    <t>Q#15 reward</t>
  </si>
  <si>
    <t>Blue Round</t>
  </si>
  <si>
    <t>36K</t>
  </si>
  <si>
    <t>White Shield</t>
  </si>
  <si>
    <t>38K</t>
  </si>
  <si>
    <t>Blue Heather</t>
  </si>
  <si>
    <t>Sapphire Shield</t>
  </si>
  <si>
    <t>52K</t>
  </si>
  <si>
    <t>Blue Ice Shield</t>
  </si>
  <si>
    <t>in-app purchase</t>
  </si>
  <si>
    <t>Swamp Shield</t>
  </si>
  <si>
    <t>Mystic Shield</t>
  </si>
  <si>
    <t>Spider Shield</t>
  </si>
  <si>
    <t>Q#31 reward</t>
  </si>
  <si>
    <t>Mithril Shield</t>
  </si>
  <si>
    <t>3M</t>
  </si>
  <si>
    <t>Q#30 reward</t>
  </si>
  <si>
    <t>Magic hat</t>
  </si>
  <si>
    <t>Black hat</t>
  </si>
  <si>
    <t>Dark hat</t>
  </si>
  <si>
    <t>Q#16 reward</t>
  </si>
  <si>
    <t>Blue Hat</t>
  </si>
  <si>
    <t>Magic Hat</t>
  </si>
  <si>
    <t>Elite Hat</t>
  </si>
  <si>
    <t>Alatar's Hat</t>
  </si>
  <si>
    <t>Magic Robe</t>
  </si>
  <si>
    <t>3K</t>
  </si>
  <si>
    <t>Wizard Robe</t>
  </si>
  <si>
    <t>Mystic Robe</t>
  </si>
  <si>
    <t>Master Robe</t>
  </si>
  <si>
    <t>Wind Robe</t>
  </si>
  <si>
    <t>Water Robe</t>
  </si>
  <si>
    <t>33K</t>
  </si>
  <si>
    <t>Earth Robe</t>
  </si>
  <si>
    <t>42K</t>
  </si>
  <si>
    <t>Astral Robe</t>
  </si>
  <si>
    <t>b1.-3 (chest)</t>
  </si>
  <si>
    <t>Dark Robe</t>
  </si>
  <si>
    <t>Forest Robe</t>
  </si>
  <si>
    <t>Diamond Robe</t>
  </si>
  <si>
    <t>Short Sword</t>
  </si>
  <si>
    <t>Sabre</t>
  </si>
  <si>
    <t>Sword</t>
  </si>
  <si>
    <t>Great Sabre</t>
  </si>
  <si>
    <t>Sword of Fury</t>
  </si>
  <si>
    <t>Light Sword</t>
  </si>
  <si>
    <t>Ice Sword</t>
  </si>
  <si>
    <t>b1.-2 (chest)</t>
  </si>
  <si>
    <t>Power Sword</t>
  </si>
  <si>
    <t>King Sword</t>
  </si>
  <si>
    <t>Q#12 reward</t>
  </si>
  <si>
    <t>pre-Q#15 reward</t>
  </si>
  <si>
    <t>Fire Sword</t>
  </si>
  <si>
    <t>b3.0 (chest)</t>
  </si>
  <si>
    <t>Skull Sword</t>
  </si>
  <si>
    <t>Q#20 reward</t>
  </si>
  <si>
    <t>Blood Sword</t>
  </si>
  <si>
    <t>b3.1 (chest)</t>
  </si>
  <si>
    <t>Earth Sabre</t>
  </si>
  <si>
    <t>Earth Furry</t>
  </si>
  <si>
    <t>Thunder Sabre</t>
  </si>
  <si>
    <t>45K</t>
  </si>
  <si>
    <t>Golden Sword</t>
  </si>
  <si>
    <t>Razor Sword</t>
  </si>
  <si>
    <t>Claymore</t>
  </si>
  <si>
    <t>Q#36 reward</t>
  </si>
  <si>
    <t>Fragarach</t>
  </si>
  <si>
    <t>Iron Sword</t>
  </si>
  <si>
    <t>Diamond Sword</t>
  </si>
  <si>
    <t>Light Axe</t>
  </si>
  <si>
    <t>Hatchet</t>
  </si>
  <si>
    <t>Axe</t>
  </si>
  <si>
    <t>Battle Axe</t>
  </si>
  <si>
    <t>Ice Axe</t>
  </si>
  <si>
    <t>Power Axe</t>
  </si>
  <si>
    <t>1.2K</t>
  </si>
  <si>
    <t>Q#11 reward</t>
  </si>
  <si>
    <t>Fire Axe</t>
  </si>
  <si>
    <t>b0.1 (chest)</t>
  </si>
  <si>
    <t>Skull Axe</t>
  </si>
  <si>
    <t>Earth Hatchet</t>
  </si>
  <si>
    <t>Earth Axe</t>
  </si>
  <si>
    <t>Black Axe</t>
  </si>
  <si>
    <t>1.-3 (chest)</t>
  </si>
  <si>
    <t>Death Axe</t>
  </si>
  <si>
    <t>250K</t>
  </si>
  <si>
    <t>Solar Axe</t>
  </si>
  <si>
    <t>Hell Axe</t>
  </si>
  <si>
    <t>Diamond Axe</t>
  </si>
  <si>
    <t>Short Bow</t>
  </si>
  <si>
    <t>Bow</t>
  </si>
  <si>
    <t>Long Bow</t>
  </si>
  <si>
    <t>Superior Bow</t>
  </si>
  <si>
    <t>Dragon Bow</t>
  </si>
  <si>
    <t>Ice Bow</t>
  </si>
  <si>
    <t>Power Bow</t>
  </si>
  <si>
    <t>Crossbow</t>
  </si>
  <si>
    <t>Battle Crossbow</t>
  </si>
  <si>
    <t>Fire Crossbow</t>
  </si>
  <si>
    <t>Ice Crossbow</t>
  </si>
  <si>
    <t>b3.-1 (chest)</t>
  </si>
  <si>
    <t>Fire Bow</t>
  </si>
  <si>
    <t>35K</t>
  </si>
  <si>
    <t>Heavy Crossbow</t>
  </si>
  <si>
    <t>37K</t>
  </si>
  <si>
    <t>Steel Bow</t>
  </si>
  <si>
    <t>Blue Bow</t>
  </si>
  <si>
    <t>47K</t>
  </si>
  <si>
    <t>shop, b3.1 (chest)</t>
  </si>
  <si>
    <t>Water Bow</t>
  </si>
  <si>
    <t>56K</t>
  </si>
  <si>
    <t>Reign Crossbow</t>
  </si>
  <si>
    <t>Crystal Bow</t>
  </si>
  <si>
    <t>Swamp Bow</t>
  </si>
  <si>
    <t>7M</t>
  </si>
  <si>
    <t>Magic Wand</t>
  </si>
  <si>
    <t>Green Wand</t>
  </si>
  <si>
    <t>Fire Wand</t>
  </si>
  <si>
    <t>Blue Wand</t>
  </si>
  <si>
    <t>White Wand</t>
  </si>
  <si>
    <t>Red Wand</t>
  </si>
  <si>
    <t>Power Wand</t>
  </si>
  <si>
    <t>Mystic Wand</t>
  </si>
  <si>
    <t>Light Blue Wand</t>
  </si>
  <si>
    <t>Light Red Wand</t>
  </si>
  <si>
    <t>Dark Mage Staff</t>
  </si>
  <si>
    <t>Mystic Staff</t>
  </si>
  <si>
    <t>Solar Staff</t>
  </si>
  <si>
    <t>Diamond Staff</t>
  </si>
  <si>
    <t>9M</t>
  </si>
  <si>
    <t>Spectre Staff</t>
  </si>
  <si>
    <t>Club</t>
  </si>
  <si>
    <t>Battle Club</t>
  </si>
  <si>
    <t>Skull Crusher</t>
  </si>
  <si>
    <t>Mace</t>
  </si>
  <si>
    <t>Morning Star</t>
  </si>
  <si>
    <t>Ice Club</t>
  </si>
  <si>
    <t>b1.-2</t>
  </si>
  <si>
    <t>Green Club</t>
  </si>
  <si>
    <t>War Hammer</t>
  </si>
  <si>
    <t>12K</t>
  </si>
  <si>
    <t>Heavy Hammer</t>
  </si>
  <si>
    <t>Giant Hammer</t>
  </si>
  <si>
    <t>Hell Hammer</t>
  </si>
  <si>
    <t>Freeze Hammer</t>
  </si>
  <si>
    <t>Thor's Hammer</t>
  </si>
  <si>
    <t>Damage Club</t>
  </si>
  <si>
    <t>Reign Club</t>
  </si>
  <si>
    <t>54K</t>
  </si>
  <si>
    <t>Double Hammer</t>
  </si>
  <si>
    <t>b1.2 (chest)</t>
  </si>
  <si>
    <t>Swamp Club</t>
  </si>
  <si>
    <t>Mithril Club</t>
  </si>
  <si>
    <t>Robe</t>
  </si>
  <si>
    <t>Wand</t>
  </si>
  <si>
    <t>Lite Chainmail Legs</t>
  </si>
  <si>
    <t>Superior Golden Legs</t>
  </si>
  <si>
    <t>Fancy steel Helmet</t>
  </si>
  <si>
    <t>Battle steel helmet</t>
  </si>
  <si>
    <t>Heavy golden helmet</t>
  </si>
  <si>
    <t>Battle golden helm</t>
  </si>
  <si>
    <t>Knight golden helm</t>
  </si>
  <si>
    <t>Conquistador helm</t>
  </si>
  <si>
    <t>Blue Battle helm</t>
  </si>
  <si>
    <t>Superior chainmail</t>
  </si>
  <si>
    <t>Golden chainmail</t>
  </si>
  <si>
    <t>Golden Platemail</t>
  </si>
  <si>
    <t>Dragon Platemail</t>
  </si>
  <si>
    <t>Conquistador Armor</t>
  </si>
  <si>
    <t>Light Impact Plate</t>
  </si>
  <si>
    <t>Heavy steel helmet</t>
  </si>
  <si>
    <t>Legendary Shield</t>
  </si>
  <si>
    <t>Hat</t>
  </si>
  <si>
    <t>Earth Double Axe</t>
  </si>
  <si>
    <t>Fire Morning Star</t>
  </si>
  <si>
    <t>Blood Morning Star</t>
  </si>
  <si>
    <t>Double Axe (2h)</t>
  </si>
  <si>
    <t>Giant Axe (2H)</t>
  </si>
  <si>
    <t>-</t>
  </si>
  <si>
    <t>X</t>
  </si>
  <si>
    <t>Where</t>
  </si>
  <si>
    <t>Monster: Rainbow Spider</t>
  </si>
  <si>
    <t>Monster: Red Dragon</t>
  </si>
  <si>
    <t>Crafting</t>
  </si>
  <si>
    <t>Monster: Green Cyclop</t>
  </si>
  <si>
    <t>Monster: yellow archer</t>
  </si>
  <si>
    <t>Monster: ghost archer</t>
  </si>
  <si>
    <t>Double Sword (2H)</t>
  </si>
  <si>
    <r>
      <t xml:space="preserve">Crafting, </t>
    </r>
    <r>
      <rPr>
        <sz val="11"/>
        <color rgb="FF0070C0"/>
        <rFont val="Calibri"/>
        <family val="2"/>
        <scheme val="minor"/>
      </rPr>
      <t>monster: mace stan</t>
    </r>
  </si>
  <si>
    <t>Monster: Amazon</t>
  </si>
  <si>
    <t>Monster: vampire swordman</t>
  </si>
  <si>
    <t>Monster: shappire Dragon</t>
  </si>
  <si>
    <t>shop + Q#10 reward</t>
  </si>
  <si>
    <t>Shop/Crafting</t>
  </si>
  <si>
    <t>Blue Battle S.</t>
  </si>
  <si>
    <r>
      <rPr>
        <sz val="11"/>
        <rFont val="Calibri"/>
        <family val="2"/>
        <scheme val="minor"/>
      </rPr>
      <t xml:space="preserve">Shop + </t>
    </r>
    <r>
      <rPr>
        <sz val="11"/>
        <color rgb="FF0070C0"/>
        <rFont val="Calibri"/>
        <family val="2"/>
        <scheme val="minor"/>
      </rPr>
      <t>Q#21 reward</t>
    </r>
  </si>
  <si>
    <t>Monster</t>
  </si>
  <si>
    <t>shop + Monster: Red Cyclop</t>
  </si>
  <si>
    <t>shop + Q#28 reward</t>
  </si>
  <si>
    <t>ITEM</t>
  </si>
  <si>
    <t>Category</t>
  </si>
  <si>
    <t>sword</t>
  </si>
  <si>
    <t>Armor</t>
  </si>
  <si>
    <t>Armor Legs</t>
  </si>
  <si>
    <t>Shield</t>
  </si>
  <si>
    <t>Helm</t>
  </si>
  <si>
    <t>Dmg/mana</t>
  </si>
  <si>
    <t>Speed</t>
  </si>
  <si>
    <t>PRESENT EQUIPMENT</t>
  </si>
  <si>
    <t/>
  </si>
  <si>
    <t>Matherial</t>
  </si>
  <si>
    <t>30k</t>
  </si>
  <si>
    <t>40k</t>
  </si>
  <si>
    <t>80k</t>
  </si>
  <si>
    <t>90k</t>
  </si>
  <si>
    <t>50k</t>
  </si>
  <si>
    <t>100k</t>
  </si>
  <si>
    <t>200k</t>
  </si>
  <si>
    <t>Bronze</t>
  </si>
  <si>
    <t>Leather</t>
  </si>
  <si>
    <t>Wood</t>
  </si>
  <si>
    <t>Bronze shortsword</t>
  </si>
  <si>
    <t>Leather Armor</t>
  </si>
  <si>
    <t>Leather shield</t>
  </si>
  <si>
    <t>Bronze Helm</t>
  </si>
  <si>
    <t>BronzeSabre</t>
  </si>
  <si>
    <t>Compound Shortbow</t>
  </si>
  <si>
    <t>Studded Club</t>
  </si>
  <si>
    <t>Studded Leather Armor</t>
  </si>
  <si>
    <t>Bronze Buckler</t>
  </si>
  <si>
    <t>Bronze Large Shield</t>
  </si>
  <si>
    <t>Bronze Longsword</t>
  </si>
  <si>
    <t>Bronze chainmail</t>
  </si>
  <si>
    <t>Bronze legs</t>
  </si>
  <si>
    <t>Bronze Axe</t>
  </si>
  <si>
    <t>Longbow</t>
  </si>
  <si>
    <t>Bronze Mace</t>
  </si>
  <si>
    <t>Iron</t>
  </si>
  <si>
    <t>Iron helm</t>
  </si>
  <si>
    <t>Iron Large Shield</t>
  </si>
  <si>
    <t>Light Iron Axe</t>
  </si>
  <si>
    <t>Iron Sabre</t>
  </si>
  <si>
    <t>Iron Chainmail</t>
  </si>
  <si>
    <t>Iron Chain Legs</t>
  </si>
  <si>
    <t>Iron Kite Shield</t>
  </si>
  <si>
    <t>Knight Iron Helm</t>
  </si>
  <si>
    <t>Iron Platemail</t>
  </si>
  <si>
    <t>Iron Longsword</t>
  </si>
  <si>
    <t>Iron Plate Legs</t>
  </si>
  <si>
    <t>Iron Battle Axe (2-hands)</t>
  </si>
  <si>
    <t>Iron Double Axe (2h)</t>
  </si>
  <si>
    <t>Compound Long Bow</t>
  </si>
  <si>
    <t>Steel</t>
  </si>
  <si>
    <t>Fire</t>
  </si>
  <si>
    <t>Ice/Water</t>
  </si>
  <si>
    <t>Earth</t>
  </si>
  <si>
    <t>Earth element</t>
  </si>
  <si>
    <t>Mithril</t>
  </si>
  <si>
    <t>Diamond</t>
  </si>
  <si>
    <t>Darkness</t>
  </si>
  <si>
    <t>Blood</t>
  </si>
  <si>
    <t>Steel Battle helm</t>
  </si>
  <si>
    <t>Steel Lightsword</t>
  </si>
  <si>
    <t>Ice hatchet</t>
  </si>
  <si>
    <t>Ice club</t>
  </si>
  <si>
    <t>Large steel shield</t>
  </si>
  <si>
    <t>Knight Steel Helm</t>
  </si>
  <si>
    <t>Steel Longsword</t>
  </si>
  <si>
    <t>Steel full platemail</t>
  </si>
  <si>
    <t>Steel War Axe</t>
  </si>
  <si>
    <t>Composite Longbow</t>
  </si>
  <si>
    <t>Steel morning Star</t>
  </si>
  <si>
    <t>Royal Helm</t>
  </si>
  <si>
    <t>Gray Dragon Helm</t>
  </si>
  <si>
    <t>Dragon Scale</t>
  </si>
  <si>
    <t>Enchanged Steel</t>
  </si>
  <si>
    <t>Power Club</t>
  </si>
  <si>
    <t>Power Helm</t>
  </si>
  <si>
    <t>Gray dragon leg armor</t>
  </si>
  <si>
    <t>Steel Spiked Shield</t>
  </si>
  <si>
    <t>Gray Dragon Shield</t>
  </si>
  <si>
    <t>Fire Hatchet</t>
  </si>
  <si>
    <t>x</t>
  </si>
  <si>
    <t>Solar Sword</t>
  </si>
  <si>
    <t>Solar Bow</t>
  </si>
  <si>
    <t>Solar Mace</t>
  </si>
  <si>
    <t>Diamond Helm</t>
  </si>
  <si>
    <t>Diamond Plate</t>
  </si>
  <si>
    <t>Diamond Legs</t>
  </si>
  <si>
    <t>Diamond Shield</t>
  </si>
  <si>
    <t>Diamond Bow</t>
  </si>
  <si>
    <t>Diamond Mace</t>
  </si>
  <si>
    <t>Diamond Hat</t>
  </si>
  <si>
    <t>Fire Helm</t>
  </si>
  <si>
    <t>Fire Legs</t>
  </si>
  <si>
    <t>Fire Shield</t>
  </si>
  <si>
    <t>Fire Mace</t>
  </si>
  <si>
    <t>Fire Staff</t>
  </si>
  <si>
    <t>Earth Helm</t>
  </si>
  <si>
    <t>Earth Legs</t>
  </si>
  <si>
    <t>Earth Shield</t>
  </si>
  <si>
    <t>Earth Bow</t>
  </si>
  <si>
    <t>Ice Helm</t>
  </si>
  <si>
    <t>Ice Mace</t>
  </si>
  <si>
    <t>Ice Staff</t>
  </si>
  <si>
    <t>Thunder Helm</t>
  </si>
  <si>
    <t>Thunder Plate</t>
  </si>
  <si>
    <t>Thunder Legs</t>
  </si>
  <si>
    <t>Thunder Shield</t>
  </si>
  <si>
    <t>Thunder Axe</t>
  </si>
  <si>
    <t>Thunder Bow</t>
  </si>
  <si>
    <t>Thunder Mace</t>
  </si>
  <si>
    <t>Thunder Staff</t>
  </si>
  <si>
    <t>Thunder</t>
  </si>
  <si>
    <t>Ice/water</t>
  </si>
  <si>
    <t>Solar/Light</t>
  </si>
  <si>
    <t>Helm of Light</t>
  </si>
  <si>
    <t>Armor of Light</t>
  </si>
  <si>
    <t>Leg armor of Light</t>
  </si>
  <si>
    <t>Shield of Light</t>
  </si>
  <si>
    <t>Hat of Light</t>
  </si>
  <si>
    <t>Robe of Light</t>
  </si>
  <si>
    <t>Runic</t>
  </si>
  <si>
    <t>Runic Shield</t>
  </si>
  <si>
    <t>Runic Axe</t>
  </si>
  <si>
    <t>Runic Hat</t>
  </si>
  <si>
    <t>Runic Staff</t>
  </si>
  <si>
    <t>Runic Robe</t>
  </si>
  <si>
    <t>Mithril Helm</t>
  </si>
  <si>
    <t>Mithril Legs</t>
  </si>
  <si>
    <t>Mithril Axe</t>
  </si>
  <si>
    <t>Mithril Bow</t>
  </si>
  <si>
    <t>Mithril Staff</t>
  </si>
  <si>
    <t>Darkness/Shadow</t>
  </si>
  <si>
    <t>Dark Plate</t>
  </si>
  <si>
    <t>Dark Shield</t>
  </si>
  <si>
    <t>Shadow Broadsword</t>
  </si>
  <si>
    <t>Dark Axe</t>
  </si>
  <si>
    <t>Shadow Bow</t>
  </si>
  <si>
    <t>Shadow Hammer</t>
  </si>
  <si>
    <t>Hell/Blood</t>
  </si>
  <si>
    <t>Blood Helm</t>
  </si>
  <si>
    <t>Blood Leg Armor</t>
  </si>
  <si>
    <t>Blood Shield</t>
  </si>
  <si>
    <t>Hell Scimitar</t>
  </si>
  <si>
    <t>Hell Pike-Axe</t>
  </si>
  <si>
    <t>Hell Crossbow</t>
  </si>
  <si>
    <t>Blood Hat</t>
  </si>
  <si>
    <t>Blood Robe</t>
  </si>
  <si>
    <t>Dark  Hat</t>
  </si>
  <si>
    <t>Apprentice hat</t>
  </si>
  <si>
    <t>Axe of the Lost Empire</t>
  </si>
  <si>
    <t>Swamp Plate</t>
  </si>
  <si>
    <t>Swamp Leg Armor</t>
  </si>
  <si>
    <t>Swamp Hat</t>
  </si>
  <si>
    <t>Swamp Robe</t>
  </si>
  <si>
    <t>Swamp</t>
  </si>
  <si>
    <t>Swamp Scimitar</t>
  </si>
  <si>
    <t>Swamp Hatchet</t>
  </si>
  <si>
    <t>0 SUGGESTED EQUIPMENT</t>
  </si>
  <si>
    <t>Cold Iron</t>
  </si>
  <si>
    <t>Cold-Steeel Doube-Axe</t>
  </si>
  <si>
    <t>Moon Hat</t>
  </si>
  <si>
    <t>Moon Robe</t>
  </si>
  <si>
    <t>Mirror Robe</t>
  </si>
  <si>
    <t>Ice Scimitar</t>
  </si>
  <si>
    <t>Ice Longbow Bow</t>
  </si>
  <si>
    <t>Ice Leg Armor</t>
  </si>
  <si>
    <t>Ice Full Plate</t>
  </si>
  <si>
    <t>Earth Hammer</t>
  </si>
  <si>
    <t>Snow Hat</t>
  </si>
  <si>
    <t>Snow Robe</t>
  </si>
  <si>
    <t>Runic Full Plate</t>
  </si>
  <si>
    <t>Runic Claymore</t>
  </si>
  <si>
    <t>Runic Compound Bow</t>
  </si>
  <si>
    <t>Runic Hammer</t>
  </si>
  <si>
    <t>Alatar Hat</t>
  </si>
  <si>
    <t>Alatar Robe</t>
  </si>
  <si>
    <t>Mystic Helm</t>
  </si>
  <si>
    <t>Mystic Plate</t>
  </si>
  <si>
    <t>Magma Robe</t>
  </si>
  <si>
    <t>Magma Hat</t>
  </si>
  <si>
    <t>Cold Iron Helm</t>
  </si>
  <si>
    <t>Cold Iron Plate</t>
  </si>
  <si>
    <t>Cold Iron Shield</t>
  </si>
  <si>
    <t>Cold Iron Longsword</t>
  </si>
  <si>
    <t>Cold Iron Bow</t>
  </si>
  <si>
    <t>Cold Iron Morningstar</t>
  </si>
  <si>
    <t>Cold Iron Wand</t>
  </si>
  <si>
    <t>Blessed Gold Helm</t>
  </si>
  <si>
    <t>Blessed Gold</t>
  </si>
  <si>
    <t>Blessed Gold Plate</t>
  </si>
  <si>
    <t>Blessed Gold Legs</t>
  </si>
  <si>
    <t>Blessed Gold Shield</t>
  </si>
  <si>
    <t>Blessed Gold Axe</t>
  </si>
  <si>
    <t>Blessed Gold Bow</t>
  </si>
  <si>
    <t>Blessed Gold Hat</t>
  </si>
  <si>
    <t>Blessed Gold Staff</t>
  </si>
  <si>
    <t>Blessed Gold Robe</t>
  </si>
  <si>
    <t>Blessed Gold Hammer</t>
  </si>
  <si>
    <t>Blessed Gold Claymore</t>
  </si>
  <si>
    <t>Ancient</t>
  </si>
  <si>
    <t>Ancient Helm</t>
  </si>
  <si>
    <t>Ancient Plate</t>
  </si>
  <si>
    <t>Ancient Staff</t>
  </si>
  <si>
    <t>Mystic</t>
  </si>
  <si>
    <t>Mystic Legs</t>
  </si>
  <si>
    <t>Mystic Sword</t>
  </si>
  <si>
    <t>Mystic Axe</t>
  </si>
  <si>
    <t>Mystic Bow</t>
  </si>
  <si>
    <t>Mystic Morningstar</t>
  </si>
  <si>
    <t>Mystic Hat</t>
  </si>
  <si>
    <t>Crystal</t>
  </si>
  <si>
    <t>Crystal Helm</t>
  </si>
  <si>
    <t>Crystal Plate</t>
  </si>
  <si>
    <t>Crystal Shield</t>
  </si>
  <si>
    <t>Crystal Claymore</t>
  </si>
  <si>
    <t>Crystal Axe</t>
  </si>
  <si>
    <t>Crystal Hammer</t>
  </si>
  <si>
    <t>Crystal Staff</t>
  </si>
  <si>
    <t>Pharaoh Armor*</t>
  </si>
  <si>
    <t>Scales</t>
  </si>
  <si>
    <t>Brown Hat</t>
  </si>
  <si>
    <t>Ebony Staff</t>
  </si>
  <si>
    <t>(unique item)</t>
  </si>
  <si>
    <t>Blitzbee Island</t>
  </si>
  <si>
    <t>Dropped by vampires &amp; Warlocks</t>
  </si>
  <si>
    <t>Cloud Hat</t>
  </si>
  <si>
    <t>Warlord Plate</t>
  </si>
  <si>
    <t>Fire Shortbow Bow</t>
  </si>
  <si>
    <t>Power Plate</t>
  </si>
  <si>
    <t>Power Robe</t>
  </si>
  <si>
    <t>Dark Legs Armor</t>
  </si>
  <si>
    <t>Power Warhammer</t>
  </si>
  <si>
    <t>Magic Double Sword (2H)</t>
  </si>
  <si>
    <t>Power Heavy Helm</t>
  </si>
  <si>
    <t>??</t>
  </si>
  <si>
    <t>Magic Blue Steel</t>
  </si>
  <si>
    <t>Enchanted Pearl</t>
  </si>
  <si>
    <t>Topaz Broadsword</t>
  </si>
  <si>
    <t>Topaz Battleaxe</t>
  </si>
  <si>
    <t>Topaz Mace</t>
  </si>
  <si>
    <t>Topaz Armor</t>
  </si>
  <si>
    <t>Topaz Leg Armors</t>
  </si>
  <si>
    <t>Topaz Helm</t>
  </si>
  <si>
    <t>Judge's Hammer</t>
  </si>
  <si>
    <t>White Legs Armor</t>
  </si>
  <si>
    <t>Ice Light Crossbow</t>
  </si>
  <si>
    <t>Fire Light Morning Star</t>
  </si>
  <si>
    <t>Blood Shortsword</t>
  </si>
  <si>
    <t>White Plate</t>
  </si>
  <si>
    <t>Pearl Axe</t>
  </si>
  <si>
    <t>White Helm</t>
  </si>
  <si>
    <t>Pearl Double Axe (2-H)</t>
  </si>
  <si>
    <t>White Compound Bow</t>
  </si>
  <si>
    <t>Mighty Wand</t>
  </si>
  <si>
    <t>Silk</t>
  </si>
  <si>
    <t>White Robe</t>
  </si>
  <si>
    <t>Freeze Light Hammer</t>
  </si>
  <si>
    <t>Spiked Plate</t>
  </si>
  <si>
    <t>Spiked Legs Armor</t>
  </si>
  <si>
    <t>Dragon Fang</t>
  </si>
  <si>
    <t>Light Crossbow</t>
  </si>
  <si>
    <t>Ice buckler</t>
  </si>
  <si>
    <t>Giant steel Axe (2H)</t>
  </si>
  <si>
    <t>snow short Bow</t>
  </si>
  <si>
    <t>Gray Dragon Platemail</t>
  </si>
  <si>
    <t>Power Kite Shield</t>
  </si>
  <si>
    <t>Skullbreaker Axe</t>
  </si>
  <si>
    <t>Fire Shortsword</t>
  </si>
  <si>
    <t>Fire Light Crossbow</t>
  </si>
  <si>
    <t>Mithril Hammer</t>
  </si>
  <si>
    <t>Spellcaster Hat</t>
  </si>
  <si>
    <t>Spellcaster Wand</t>
  </si>
  <si>
    <t>Wizard Hat</t>
  </si>
  <si>
    <t>Gray Staff</t>
  </si>
  <si>
    <t>Arcane Wand</t>
  </si>
  <si>
    <t>Topaz Wand</t>
  </si>
  <si>
    <t>Allmight Wand</t>
  </si>
  <si>
    <t>Topaz CrossbowBow</t>
  </si>
  <si>
    <t>Topaz Longbow</t>
  </si>
  <si>
    <t>Tempered Silver</t>
  </si>
  <si>
    <t>Silver Axe</t>
  </si>
  <si>
    <t>Silver Longbow</t>
  </si>
  <si>
    <t>Silver Morning Star</t>
  </si>
  <si>
    <t>Silver Leg-Plate</t>
  </si>
  <si>
    <t>Crystal Leg-Plate</t>
  </si>
  <si>
    <t>Ancient Leg-Plate</t>
  </si>
  <si>
    <t>Runic Leg-Plate</t>
  </si>
  <si>
    <t>Cold Iron Leg-Plate</t>
  </si>
  <si>
    <t>Silver Wand</t>
  </si>
  <si>
    <t>Silver Light Shield</t>
  </si>
  <si>
    <t>Silver Longsword</t>
  </si>
  <si>
    <t>Silver Chainmail</t>
  </si>
  <si>
    <t>Silver Full Plate</t>
  </si>
  <si>
    <t>Silver Large Shield</t>
  </si>
  <si>
    <t>Silver Helm</t>
  </si>
  <si>
    <t>Dark Mage's</t>
  </si>
  <si>
    <t>Shiny Robe</t>
  </si>
  <si>
    <t>Sord of the Lost Empire</t>
  </si>
  <si>
    <t>Bow of the Lost Empire</t>
  </si>
  <si>
    <t>NOTHING</t>
  </si>
  <si>
    <t>Magus Robe</t>
  </si>
  <si>
    <t>Ocean Robe</t>
  </si>
  <si>
    <t>Unicorn Robe</t>
  </si>
  <si>
    <t>Silver Hat</t>
  </si>
  <si>
    <t>Crystal Tyara</t>
  </si>
  <si>
    <t>Mithril Tyara</t>
  </si>
  <si>
    <t>Reflecting Robe</t>
  </si>
  <si>
    <t>Simple Longbow</t>
  </si>
  <si>
    <r>
      <rPr>
        <b/>
        <sz val="11"/>
        <color rgb="FF7030A0"/>
        <rFont val="Calibri"/>
        <family val="2"/>
        <scheme val="minor"/>
      </rPr>
      <t>Power</t>
    </r>
    <r>
      <rPr>
        <b/>
        <sz val="11"/>
        <color theme="1"/>
        <rFont val="Calibri"/>
        <family val="2"/>
        <scheme val="minor"/>
      </rPr>
      <t xml:space="preserve"> Sword</t>
    </r>
  </si>
  <si>
    <r>
      <t>Green Club</t>
    </r>
    <r>
      <rPr>
        <b/>
        <sz val="11"/>
        <color rgb="FF7030A0"/>
        <rFont val="Calibri"/>
        <family val="2"/>
        <scheme val="minor"/>
      </rPr>
      <t xml:space="preserve"> (2-H)</t>
    </r>
  </si>
  <si>
    <t>SUGGESTEDEQUIPMENT</t>
  </si>
  <si>
    <t>Silver Greatsword (2-H)</t>
  </si>
  <si>
    <t>quest</t>
  </si>
  <si>
    <t>drop by shadow mages</t>
  </si>
  <si>
    <t>Northern Trader in vampires map</t>
  </si>
  <si>
    <r>
      <t xml:space="preserve">Runic Helm </t>
    </r>
    <r>
      <rPr>
        <b/>
        <sz val="11"/>
        <rFont val="Calibri"/>
        <family val="2"/>
        <scheme val="minor"/>
      </rPr>
      <t>(Odin's)</t>
    </r>
  </si>
  <si>
    <r>
      <t xml:space="preserve">Runic Hammer </t>
    </r>
    <r>
      <rPr>
        <b/>
        <sz val="11"/>
        <rFont val="Calibri"/>
        <family val="2"/>
        <scheme val="minor"/>
      </rPr>
      <t>(Thor's)</t>
    </r>
  </si>
  <si>
    <t>Shop in Silverwoord</t>
  </si>
  <si>
    <t>Shop in 100 Gold city</t>
  </si>
  <si>
    <t>shop in 1st city</t>
  </si>
  <si>
    <t>shop in 2nd city</t>
  </si>
  <si>
    <t>shop in 3rd city</t>
  </si>
  <si>
    <t>Shop in Blacksmith's</t>
  </si>
  <si>
    <t>8K</t>
  </si>
  <si>
    <t>Mace of the Lost Empire</t>
  </si>
  <si>
    <t>Silvermoon Robe</t>
  </si>
  <si>
    <t>Q#31 reward, poison immunity</t>
  </si>
  <si>
    <t>Silver Tyara</t>
  </si>
  <si>
    <t>Shappire Tyara</t>
  </si>
  <si>
    <t>Exp (original)</t>
  </si>
  <si>
    <t>Other shop in Silverwood</t>
  </si>
  <si>
    <t>Treasure in a new dungeon</t>
  </si>
  <si>
    <t>crafting &amp; new quests</t>
  </si>
  <si>
    <t>Snow Dragon drop</t>
  </si>
  <si>
    <t>drop by ghost dwarf</t>
  </si>
  <si>
    <t>drop by ghost archer</t>
  </si>
  <si>
    <t>Somwehere in the center of the map</t>
  </si>
  <si>
    <t>craft in a new volcano submap</t>
  </si>
</sst>
</file>

<file path=xl/styles.xml><?xml version="1.0" encoding="utf-8"?>
<styleSheet xmlns="http://schemas.openxmlformats.org/spreadsheetml/2006/main">
  <numFmts count="1">
    <numFmt numFmtId="164" formatCode="#,##0.0"/>
  </numFmts>
  <fonts count="26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sz val="11"/>
      <color rgb="FF7030A0"/>
      <name val="Calibri"/>
      <family val="2"/>
      <scheme val="minor"/>
    </font>
    <font>
      <b/>
      <strike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name val="Calibri"/>
      <family val="2"/>
      <scheme val="minor"/>
    </font>
    <font>
      <b/>
      <strike/>
      <sz val="11"/>
      <color rgb="FF7030A0"/>
      <name val="Calibri"/>
      <family val="2"/>
      <scheme val="minor"/>
    </font>
    <font>
      <b/>
      <strike/>
      <sz val="11"/>
      <color theme="0"/>
      <name val="Calibri"/>
      <family val="2"/>
      <scheme val="minor"/>
    </font>
    <font>
      <strike/>
      <sz val="11"/>
      <color theme="0"/>
      <name val="Calibri"/>
      <family val="2"/>
      <scheme val="minor"/>
    </font>
    <font>
      <b/>
      <strike/>
      <sz val="11"/>
      <name val="Calibri"/>
      <family val="2"/>
      <scheme val="minor"/>
    </font>
    <font>
      <b/>
      <sz val="11"/>
      <color rgb="FFCCCCFF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strike/>
      <sz val="11"/>
      <name val="Calibri"/>
      <family val="2"/>
      <scheme val="minor"/>
    </font>
    <font>
      <sz val="9"/>
      <name val="Calibri"/>
      <family val="2"/>
      <scheme val="minor"/>
    </font>
    <font>
      <strike/>
      <sz val="11"/>
      <color theme="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CC99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030A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94">
    <xf numFmtId="0" fontId="0" fillId="0" borderId="0" xfId="0"/>
    <xf numFmtId="4" fontId="0" fillId="0" borderId="0" xfId="0" applyNumberFormat="1"/>
    <xf numFmtId="164" fontId="2" fillId="0" borderId="0" xfId="0" applyNumberFormat="1" applyFont="1"/>
    <xf numFmtId="3" fontId="0" fillId="2" borderId="0" xfId="0" applyNumberFormat="1" applyFill="1" applyAlignment="1">
      <alignment horizontal="center" vertical="center"/>
    </xf>
    <xf numFmtId="3" fontId="0" fillId="3" borderId="0" xfId="0" applyNumberFormat="1" applyFill="1" applyAlignment="1">
      <alignment horizontal="center" vertical="center"/>
    </xf>
    <xf numFmtId="3" fontId="0" fillId="6" borderId="0" xfId="0" applyNumberFormat="1" applyFill="1" applyAlignment="1">
      <alignment horizontal="center" vertical="center"/>
    </xf>
    <xf numFmtId="3" fontId="0" fillId="5" borderId="0" xfId="0" applyNumberFormat="1" applyFill="1" applyAlignment="1">
      <alignment horizontal="center" vertical="center"/>
    </xf>
    <xf numFmtId="3" fontId="0" fillId="7" borderId="0" xfId="0" applyNumberFormat="1" applyFill="1" applyAlignment="1">
      <alignment horizontal="center" vertical="center"/>
    </xf>
    <xf numFmtId="3" fontId="0" fillId="4" borderId="0" xfId="0" applyNumberFormat="1" applyFill="1" applyAlignment="1">
      <alignment horizontal="center" vertical="center"/>
    </xf>
    <xf numFmtId="3" fontId="2" fillId="0" borderId="0" xfId="0" applyNumberFormat="1" applyFont="1"/>
    <xf numFmtId="3" fontId="0" fillId="9" borderId="0" xfId="0" applyNumberFormat="1" applyFill="1" applyAlignment="1">
      <alignment horizontal="center" vertical="center"/>
    </xf>
    <xf numFmtId="3" fontId="2" fillId="7" borderId="0" xfId="0" applyNumberFormat="1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2" fillId="7" borderId="13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Border="1" applyAlignment="1">
      <alignment horizontal="center" vertical="center" wrapText="1"/>
    </xf>
    <xf numFmtId="164" fontId="2" fillId="0" borderId="1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2" fillId="17" borderId="1" xfId="0" applyFont="1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 vertical="center"/>
    </xf>
    <xf numFmtId="0" fontId="4" fillId="21" borderId="1" xfId="0" applyFont="1" applyFill="1" applyBorder="1" applyAlignment="1">
      <alignment horizontal="center" vertical="center"/>
    </xf>
    <xf numFmtId="0" fontId="5" fillId="13" borderId="1" xfId="0" applyFont="1" applyFill="1" applyBorder="1" applyAlignment="1">
      <alignment horizontal="center" vertical="center"/>
    </xf>
    <xf numFmtId="0" fontId="5" fillId="11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6" fillId="13" borderId="1" xfId="0" applyFont="1" applyFill="1" applyBorder="1" applyAlignment="1">
      <alignment horizontal="center" vertical="center"/>
    </xf>
    <xf numFmtId="0" fontId="2" fillId="13" borderId="1" xfId="0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11" fillId="21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7" fillId="13" borderId="1" xfId="0" applyFont="1" applyFill="1" applyBorder="1" applyAlignment="1">
      <alignment horizontal="center" vertical="center"/>
    </xf>
    <xf numFmtId="0" fontId="0" fillId="13" borderId="1" xfId="0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1" fillId="13" borderId="1" xfId="0" applyFont="1" applyFill="1" applyBorder="1" applyAlignment="1">
      <alignment horizontal="center" vertical="center"/>
    </xf>
    <xf numFmtId="0" fontId="8" fillId="11" borderId="1" xfId="0" applyFont="1" applyFill="1" applyBorder="1" applyAlignment="1">
      <alignment horizontal="center" vertical="center"/>
    </xf>
    <xf numFmtId="0" fontId="0" fillId="14" borderId="1" xfId="0" applyFill="1" applyBorder="1" applyAlignment="1">
      <alignment horizontal="center" vertical="center"/>
    </xf>
    <xf numFmtId="0" fontId="2" fillId="14" borderId="1" xfId="0" applyFont="1" applyFill="1" applyBorder="1" applyAlignment="1">
      <alignment horizontal="center" vertical="center"/>
    </xf>
    <xf numFmtId="0" fontId="4" fillId="19" borderId="1" xfId="0" applyFont="1" applyFill="1" applyBorder="1" applyAlignment="1">
      <alignment horizontal="center" vertical="center"/>
    </xf>
    <xf numFmtId="0" fontId="11" fillId="19" borderId="1" xfId="0" applyFont="1" applyFill="1" applyBorder="1" applyAlignment="1">
      <alignment horizontal="center" vertical="center"/>
    </xf>
    <xf numFmtId="0" fontId="4" fillId="23" borderId="1" xfId="0" applyFont="1" applyFill="1" applyBorder="1" applyAlignment="1">
      <alignment horizontal="center" vertical="center"/>
    </xf>
    <xf numFmtId="0" fontId="11" fillId="23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14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8" fillId="13" borderId="1" xfId="0" applyFont="1" applyFill="1" applyBorder="1" applyAlignment="1">
      <alignment horizontal="center" vertical="center"/>
    </xf>
    <xf numFmtId="0" fontId="6" fillId="11" borderId="1" xfId="0" applyFont="1" applyFill="1" applyBorder="1" applyAlignment="1">
      <alignment horizontal="center" vertical="center"/>
    </xf>
    <xf numFmtId="0" fontId="1" fillId="11" borderId="1" xfId="0" applyFont="1" applyFill="1" applyBorder="1" applyAlignment="1">
      <alignment horizontal="center" vertical="center"/>
    </xf>
    <xf numFmtId="0" fontId="9" fillId="14" borderId="1" xfId="0" applyFont="1" applyFill="1" applyBorder="1" applyAlignment="1">
      <alignment horizontal="center" vertical="center"/>
    </xf>
    <xf numFmtId="0" fontId="9" fillId="11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9" fillId="13" borderId="1" xfId="0" applyFont="1" applyFill="1" applyBorder="1" applyAlignment="1">
      <alignment horizontal="center" vertical="center"/>
    </xf>
    <xf numFmtId="0" fontId="4" fillId="19" borderId="8" xfId="0" applyFont="1" applyFill="1" applyBorder="1" applyAlignment="1">
      <alignment horizontal="center" vertical="center"/>
    </xf>
    <xf numFmtId="0" fontId="4" fillId="23" borderId="8" xfId="0" applyFont="1" applyFill="1" applyBorder="1" applyAlignment="1">
      <alignment horizontal="center" vertical="center"/>
    </xf>
    <xf numFmtId="0" fontId="4" fillId="21" borderId="8" xfId="0" applyFont="1" applyFill="1" applyBorder="1" applyAlignment="1">
      <alignment horizontal="center" vertical="center"/>
    </xf>
    <xf numFmtId="0" fontId="2" fillId="11" borderId="11" xfId="0" applyFont="1" applyFill="1" applyBorder="1" applyAlignment="1">
      <alignment horizontal="center" vertical="center"/>
    </xf>
    <xf numFmtId="0" fontId="9" fillId="11" borderId="11" xfId="0" applyFont="1" applyFill="1" applyBorder="1" applyAlignment="1">
      <alignment horizontal="center" vertical="center"/>
    </xf>
    <xf numFmtId="0" fontId="0" fillId="11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 wrapText="1"/>
    </xf>
    <xf numFmtId="0" fontId="0" fillId="14" borderId="1" xfId="0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/>
    </xf>
    <xf numFmtId="0" fontId="0" fillId="7" borderId="1" xfId="0" applyFont="1" applyFill="1" applyBorder="1" applyAlignment="1">
      <alignment horizontal="center" vertical="center"/>
    </xf>
    <xf numFmtId="0" fontId="0" fillId="13" borderId="1" xfId="0" applyFont="1" applyFill="1" applyBorder="1" applyAlignment="1">
      <alignment horizontal="center" vertical="center"/>
    </xf>
    <xf numFmtId="0" fontId="0" fillId="10" borderId="1" xfId="0" applyFont="1" applyFill="1" applyBorder="1" applyAlignment="1">
      <alignment horizontal="center" vertical="center"/>
    </xf>
    <xf numFmtId="0" fontId="0" fillId="11" borderId="11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0" fillId="11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/>
    </xf>
    <xf numFmtId="0" fontId="1" fillId="10" borderId="1" xfId="0" applyFont="1" applyFill="1" applyBorder="1" applyAlignment="1">
      <alignment horizontal="center" vertical="center"/>
    </xf>
    <xf numFmtId="0" fontId="0" fillId="3" borderId="8" xfId="0" applyFont="1" applyFill="1" applyBorder="1" applyAlignment="1">
      <alignment horizontal="center" vertical="center" wrapText="1"/>
    </xf>
    <xf numFmtId="0" fontId="0" fillId="14" borderId="8" xfId="0" applyFont="1" applyFill="1" applyBorder="1" applyAlignment="1">
      <alignment horizontal="center" vertical="center"/>
    </xf>
    <xf numFmtId="0" fontId="0" fillId="11" borderId="8" xfId="0" applyFont="1" applyFill="1" applyBorder="1" applyAlignment="1">
      <alignment horizontal="center" vertical="center"/>
    </xf>
    <xf numFmtId="0" fontId="0" fillId="10" borderId="8" xfId="0" applyFont="1" applyFill="1" applyBorder="1" applyAlignment="1">
      <alignment horizontal="center" vertical="center"/>
    </xf>
    <xf numFmtId="0" fontId="0" fillId="11" borderId="10" xfId="0" applyFont="1" applyFill="1" applyBorder="1" applyAlignment="1">
      <alignment horizontal="center" vertical="center"/>
    </xf>
    <xf numFmtId="0" fontId="10" fillId="14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2" fillId="11" borderId="8" xfId="0" applyFont="1" applyFill="1" applyBorder="1" applyAlignment="1">
      <alignment horizontal="center" vertical="center"/>
    </xf>
    <xf numFmtId="0" fontId="1" fillId="21" borderId="1" xfId="0" applyFont="1" applyFill="1" applyBorder="1" applyAlignment="1">
      <alignment horizontal="center" vertical="center"/>
    </xf>
    <xf numFmtId="0" fontId="2" fillId="24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3" borderId="1" xfId="0" quotePrefix="1" applyFont="1" applyFill="1" applyBorder="1" applyAlignment="1">
      <alignment horizontal="center" vertical="center" wrapText="1"/>
    </xf>
    <xf numFmtId="0" fontId="0" fillId="14" borderId="1" xfId="0" quotePrefix="1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7" borderId="8" xfId="0" applyFont="1" applyFill="1" applyBorder="1" applyAlignment="1">
      <alignment horizontal="center" vertical="center"/>
    </xf>
    <xf numFmtId="0" fontId="2" fillId="13" borderId="8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2" fillId="24" borderId="8" xfId="0" applyFont="1" applyFill="1" applyBorder="1" applyAlignment="1">
      <alignment horizontal="center" vertical="center"/>
    </xf>
    <xf numFmtId="0" fontId="5" fillId="24" borderId="1" xfId="0" applyFont="1" applyFill="1" applyBorder="1" applyAlignment="1">
      <alignment horizontal="center" vertical="center"/>
    </xf>
    <xf numFmtId="0" fontId="0" fillId="24" borderId="1" xfId="0" applyFont="1" applyFill="1" applyBorder="1" applyAlignment="1">
      <alignment horizontal="center" vertical="center"/>
    </xf>
    <xf numFmtId="0" fontId="8" fillId="24" borderId="1" xfId="0" applyFont="1" applyFill="1" applyBorder="1" applyAlignment="1">
      <alignment horizontal="center" vertical="center"/>
    </xf>
    <xf numFmtId="0" fontId="6" fillId="24" borderId="1" xfId="0" applyFont="1" applyFill="1" applyBorder="1" applyAlignment="1">
      <alignment horizontal="center" vertical="center"/>
    </xf>
    <xf numFmtId="0" fontId="7" fillId="24" borderId="1" xfId="0" applyFont="1" applyFill="1" applyBorder="1" applyAlignment="1">
      <alignment horizontal="center" vertical="center"/>
    </xf>
    <xf numFmtId="0" fontId="1" fillId="24" borderId="1" xfId="0" applyFont="1" applyFill="1" applyBorder="1" applyAlignment="1">
      <alignment horizontal="center" vertical="center"/>
    </xf>
    <xf numFmtId="0" fontId="9" fillId="24" borderId="1" xfId="0" applyFont="1" applyFill="1" applyBorder="1" applyAlignment="1">
      <alignment horizontal="center" vertical="center"/>
    </xf>
    <xf numFmtId="0" fontId="10" fillId="26" borderId="9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0" fontId="0" fillId="24" borderId="4" xfId="0" applyFont="1" applyFill="1" applyBorder="1" applyAlignment="1">
      <alignment horizontal="center" vertical="center"/>
    </xf>
    <xf numFmtId="0" fontId="0" fillId="5" borderId="4" xfId="0" applyFont="1" applyFill="1" applyBorder="1" applyAlignment="1">
      <alignment horizontal="center" vertical="center"/>
    </xf>
    <xf numFmtId="0" fontId="0" fillId="7" borderId="4" xfId="0" applyFont="1" applyFill="1" applyBorder="1" applyAlignment="1">
      <alignment horizontal="center" vertical="center"/>
    </xf>
    <xf numFmtId="0" fontId="0" fillId="13" borderId="4" xfId="0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/>
    </xf>
    <xf numFmtId="0" fontId="0" fillId="11" borderId="18" xfId="0" applyFont="1" applyFill="1" applyBorder="1" applyAlignment="1">
      <alignment horizontal="center" vertical="center"/>
    </xf>
    <xf numFmtId="0" fontId="2" fillId="12" borderId="1" xfId="0" applyFont="1" applyFill="1" applyBorder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12" fillId="5" borderId="1" xfId="0" applyFont="1" applyFill="1" applyBorder="1" applyAlignment="1">
      <alignment horizontal="center" vertical="center"/>
    </xf>
    <xf numFmtId="0" fontId="12" fillId="7" borderId="1" xfId="0" applyFont="1" applyFill="1" applyBorder="1" applyAlignment="1">
      <alignment horizontal="center" vertical="center"/>
    </xf>
    <xf numFmtId="0" fontId="1" fillId="14" borderId="1" xfId="0" applyFont="1" applyFill="1" applyBorder="1" applyAlignment="1">
      <alignment horizontal="center" vertical="center"/>
    </xf>
    <xf numFmtId="0" fontId="1" fillId="19" borderId="1" xfId="0" applyFont="1" applyFill="1" applyBorder="1" applyAlignment="1">
      <alignment horizontal="center" vertical="center"/>
    </xf>
    <xf numFmtId="0" fontId="1" fillId="23" borderId="1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10" fillId="13" borderId="1" xfId="0" applyFont="1" applyFill="1" applyBorder="1" applyAlignment="1">
      <alignment horizontal="center" vertical="center"/>
    </xf>
    <xf numFmtId="0" fontId="10" fillId="24" borderId="1" xfId="0" applyFont="1" applyFill="1" applyBorder="1" applyAlignment="1">
      <alignment horizontal="center" vertical="center"/>
    </xf>
    <xf numFmtId="0" fontId="10" fillId="19" borderId="1" xfId="0" applyFont="1" applyFill="1" applyBorder="1" applyAlignment="1">
      <alignment horizontal="center" vertical="center"/>
    </xf>
    <xf numFmtId="0" fontId="4" fillId="21" borderId="4" xfId="0" applyFont="1" applyFill="1" applyBorder="1" applyAlignment="1">
      <alignment horizontal="center" vertical="center"/>
    </xf>
    <xf numFmtId="0" fontId="14" fillId="14" borderId="1" xfId="0" applyFont="1" applyFill="1" applyBorder="1" applyAlignment="1">
      <alignment horizontal="center" vertical="center"/>
    </xf>
    <xf numFmtId="0" fontId="10" fillId="10" borderId="1" xfId="0" applyFont="1" applyFill="1" applyBorder="1" applyAlignment="1">
      <alignment horizontal="center" vertical="center"/>
    </xf>
    <xf numFmtId="0" fontId="10" fillId="23" borderId="1" xfId="0" applyFont="1" applyFill="1" applyBorder="1" applyAlignment="1">
      <alignment horizontal="center" vertical="center"/>
    </xf>
    <xf numFmtId="0" fontId="10" fillId="21" borderId="1" xfId="0" applyFont="1" applyFill="1" applyBorder="1" applyAlignment="1">
      <alignment horizontal="center" vertical="center"/>
    </xf>
    <xf numFmtId="0" fontId="16" fillId="11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 wrapText="1"/>
    </xf>
    <xf numFmtId="0" fontId="16" fillId="10" borderId="1" xfId="0" applyFont="1" applyFill="1" applyBorder="1" applyAlignment="1">
      <alignment horizontal="center" vertical="center"/>
    </xf>
    <xf numFmtId="0" fontId="16" fillId="14" borderId="1" xfId="0" applyFont="1" applyFill="1" applyBorder="1" applyAlignment="1">
      <alignment horizontal="center" vertical="center"/>
    </xf>
    <xf numFmtId="0" fontId="16" fillId="24" borderId="1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  <xf numFmtId="0" fontId="16" fillId="7" borderId="1" xfId="0" applyFont="1" applyFill="1" applyBorder="1" applyAlignment="1">
      <alignment horizontal="center" vertical="center"/>
    </xf>
    <xf numFmtId="0" fontId="16" fillId="13" borderId="1" xfId="0" applyFont="1" applyFill="1" applyBorder="1" applyAlignment="1">
      <alignment horizontal="center" vertical="center"/>
    </xf>
    <xf numFmtId="0" fontId="3" fillId="11" borderId="1" xfId="0" applyFont="1" applyFill="1" applyBorder="1" applyAlignment="1">
      <alignment horizontal="center" vertical="center"/>
    </xf>
    <xf numFmtId="0" fontId="17" fillId="13" borderId="1" xfId="0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/>
    </xf>
    <xf numFmtId="0" fontId="3" fillId="21" borderId="1" xfId="0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/>
    </xf>
    <xf numFmtId="0" fontId="18" fillId="23" borderId="1" xfId="0" applyFont="1" applyFill="1" applyBorder="1" applyAlignment="1">
      <alignment horizontal="center" vertical="center"/>
    </xf>
    <xf numFmtId="0" fontId="19" fillId="23" borderId="1" xfId="0" applyFont="1" applyFill="1" applyBorder="1" applyAlignment="1">
      <alignment horizontal="center" vertical="center"/>
    </xf>
    <xf numFmtId="0" fontId="3" fillId="13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11" borderId="1" xfId="0" applyFont="1" applyFill="1" applyBorder="1" applyAlignment="1">
      <alignment horizontal="center" vertical="center"/>
    </xf>
    <xf numFmtId="0" fontId="21" fillId="21" borderId="1" xfId="0" applyFont="1" applyFill="1" applyBorder="1" applyAlignment="1">
      <alignment horizontal="center" vertical="center"/>
    </xf>
    <xf numFmtId="0" fontId="21" fillId="19" borderId="1" xfId="0" applyFont="1" applyFill="1" applyBorder="1" applyAlignment="1">
      <alignment horizontal="center" vertical="center"/>
    </xf>
    <xf numFmtId="0" fontId="21" fillId="23" borderId="1" xfId="0" applyFont="1" applyFill="1" applyBorder="1" applyAlignment="1">
      <alignment horizontal="center" vertical="center"/>
    </xf>
    <xf numFmtId="0" fontId="18" fillId="21" borderId="1" xfId="0" applyFont="1" applyFill="1" applyBorder="1" applyAlignment="1">
      <alignment horizontal="center" vertical="center"/>
    </xf>
    <xf numFmtId="0" fontId="22" fillId="21" borderId="1" xfId="0" applyFont="1" applyFill="1" applyBorder="1" applyAlignment="1">
      <alignment horizontal="center" vertical="center"/>
    </xf>
    <xf numFmtId="0" fontId="19" fillId="21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0" fillId="0" borderId="0" xfId="0" applyFont="1" applyFill="1" applyBorder="1" applyAlignment="1">
      <alignment horizontal="center" vertical="center" wrapText="1"/>
    </xf>
    <xf numFmtId="0" fontId="0" fillId="10" borderId="4" xfId="0" applyFont="1" applyFill="1" applyBorder="1" applyAlignment="1">
      <alignment horizontal="center" vertical="center"/>
    </xf>
    <xf numFmtId="0" fontId="4" fillId="19" borderId="4" xfId="0" applyFont="1" applyFill="1" applyBorder="1" applyAlignment="1">
      <alignment horizontal="center" vertical="center"/>
    </xf>
    <xf numFmtId="0" fontId="0" fillId="11" borderId="4" xfId="0" applyFont="1" applyFill="1" applyBorder="1" applyAlignment="1">
      <alignment horizontal="center" vertical="center"/>
    </xf>
    <xf numFmtId="0" fontId="4" fillId="23" borderId="4" xfId="0" applyFont="1" applyFill="1" applyBorder="1" applyAlignment="1">
      <alignment horizontal="center" vertical="center"/>
    </xf>
    <xf numFmtId="0" fontId="0" fillId="14" borderId="4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11" fillId="28" borderId="9" xfId="0" applyFont="1" applyFill="1" applyBorder="1" applyAlignment="1">
      <alignment horizontal="center" vertical="center" wrapText="1"/>
    </xf>
    <xf numFmtId="0" fontId="11" fillId="28" borderId="9" xfId="0" applyFont="1" applyFill="1" applyBorder="1" applyAlignment="1">
      <alignment horizontal="center" vertical="center"/>
    </xf>
    <xf numFmtId="0" fontId="2" fillId="29" borderId="9" xfId="0" applyFont="1" applyFill="1" applyBorder="1" applyAlignment="1">
      <alignment horizontal="center" vertical="center"/>
    </xf>
    <xf numFmtId="0" fontId="2" fillId="31" borderId="9" xfId="0" applyFont="1" applyFill="1" applyBorder="1" applyAlignment="1">
      <alignment horizontal="center" vertical="center"/>
    </xf>
    <xf numFmtId="0" fontId="2" fillId="32" borderId="9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0" fontId="2" fillId="20" borderId="9" xfId="0" applyFont="1" applyFill="1" applyBorder="1" applyAlignment="1">
      <alignment horizontal="center" vertical="center"/>
    </xf>
    <xf numFmtId="0" fontId="2" fillId="17" borderId="9" xfId="0" applyFont="1" applyFill="1" applyBorder="1" applyAlignment="1">
      <alignment horizontal="center" vertical="center"/>
    </xf>
    <xf numFmtId="0" fontId="11" fillId="34" borderId="9" xfId="0" applyFont="1" applyFill="1" applyBorder="1" applyAlignment="1">
      <alignment horizontal="center" vertical="center"/>
    </xf>
    <xf numFmtId="0" fontId="11" fillId="37" borderId="9" xfId="0" applyFont="1" applyFill="1" applyBorder="1" applyAlignment="1">
      <alignment horizontal="center" vertical="center"/>
    </xf>
    <xf numFmtId="0" fontId="11" fillId="33" borderId="9" xfId="0" applyFont="1" applyFill="1" applyBorder="1" applyAlignment="1">
      <alignment horizontal="center" vertical="center" wrapText="1"/>
    </xf>
    <xf numFmtId="0" fontId="2" fillId="15" borderId="9" xfId="0" applyFont="1" applyFill="1" applyBorder="1" applyAlignment="1">
      <alignment horizontal="center" vertical="center"/>
    </xf>
    <xf numFmtId="0" fontId="11" fillId="20" borderId="9" xfId="0" applyFont="1" applyFill="1" applyBorder="1" applyAlignment="1">
      <alignment horizontal="center" vertical="center"/>
    </xf>
    <xf numFmtId="0" fontId="10" fillId="27" borderId="9" xfId="0" applyFont="1" applyFill="1" applyBorder="1" applyAlignment="1">
      <alignment horizontal="center" vertical="center"/>
    </xf>
    <xf numFmtId="0" fontId="10" fillId="25" borderId="9" xfId="0" applyFont="1" applyFill="1" applyBorder="1" applyAlignment="1">
      <alignment horizontal="center" vertical="center"/>
    </xf>
    <xf numFmtId="0" fontId="2" fillId="16" borderId="9" xfId="0" applyFont="1" applyFill="1" applyBorder="1" applyAlignment="1">
      <alignment horizontal="center" vertical="center"/>
    </xf>
    <xf numFmtId="0" fontId="11" fillId="22" borderId="9" xfId="0" applyFont="1" applyFill="1" applyBorder="1" applyAlignment="1">
      <alignment horizontal="center" vertical="center"/>
    </xf>
    <xf numFmtId="0" fontId="11" fillId="32" borderId="9" xfId="0" applyFont="1" applyFill="1" applyBorder="1" applyAlignment="1">
      <alignment horizontal="center" vertical="center"/>
    </xf>
    <xf numFmtId="0" fontId="2" fillId="30" borderId="9" xfId="0" applyFont="1" applyFill="1" applyBorder="1" applyAlignment="1">
      <alignment horizontal="center" vertical="center"/>
    </xf>
    <xf numFmtId="0" fontId="11" fillId="36" borderId="9" xfId="0" applyFont="1" applyFill="1" applyBorder="1" applyAlignment="1">
      <alignment horizontal="center" vertical="center"/>
    </xf>
    <xf numFmtId="0" fontId="11" fillId="35" borderId="9" xfId="0" applyFont="1" applyFill="1" applyBorder="1" applyAlignment="1">
      <alignment horizontal="center" vertical="center"/>
    </xf>
    <xf numFmtId="0" fontId="2" fillId="14" borderId="9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 wrapText="1"/>
    </xf>
    <xf numFmtId="0" fontId="1" fillId="21" borderId="11" xfId="0" applyFont="1" applyFill="1" applyBorder="1" applyAlignment="1">
      <alignment horizontal="center" vertical="center"/>
    </xf>
    <xf numFmtId="0" fontId="21" fillId="21" borderId="11" xfId="0" applyFont="1" applyFill="1" applyBorder="1" applyAlignment="1">
      <alignment horizontal="center" vertical="center"/>
    </xf>
    <xf numFmtId="0" fontId="4" fillId="21" borderId="11" xfId="0" applyFont="1" applyFill="1" applyBorder="1" applyAlignment="1">
      <alignment horizontal="center" vertical="center"/>
    </xf>
    <xf numFmtId="0" fontId="2" fillId="7" borderId="12" xfId="0" applyFont="1" applyFill="1" applyBorder="1" applyAlignment="1">
      <alignment horizontal="center" vertical="center"/>
    </xf>
    <xf numFmtId="0" fontId="17" fillId="24" borderId="1" xfId="0" applyFont="1" applyFill="1" applyBorder="1" applyAlignment="1">
      <alignment horizontal="center" vertical="center"/>
    </xf>
    <xf numFmtId="0" fontId="14" fillId="10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13" fillId="1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14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3" fillId="19" borderId="1" xfId="0" applyFont="1" applyFill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/>
    </xf>
    <xf numFmtId="0" fontId="3" fillId="24" borderId="1" xfId="0" applyFont="1" applyFill="1" applyBorder="1" applyAlignment="1">
      <alignment horizontal="center" vertical="center"/>
    </xf>
    <xf numFmtId="0" fontId="3" fillId="23" borderId="1" xfId="0" applyFont="1" applyFill="1" applyBorder="1" applyAlignment="1">
      <alignment horizontal="center" vertical="center"/>
    </xf>
    <xf numFmtId="0" fontId="23" fillId="21" borderId="1" xfId="0" applyFont="1" applyFill="1" applyBorder="1" applyAlignment="1">
      <alignment horizontal="center" vertical="center"/>
    </xf>
    <xf numFmtId="0" fontId="23" fillId="23" borderId="1" xfId="0" applyFont="1" applyFill="1" applyBorder="1" applyAlignment="1">
      <alignment horizontal="center" vertical="center"/>
    </xf>
    <xf numFmtId="0" fontId="16" fillId="19" borderId="1" xfId="0" applyFont="1" applyFill="1" applyBorder="1" applyAlignment="1">
      <alignment horizontal="center" vertical="center"/>
    </xf>
    <xf numFmtId="0" fontId="16" fillId="23" borderId="1" xfId="0" applyFont="1" applyFill="1" applyBorder="1" applyAlignment="1">
      <alignment horizontal="center" vertical="center"/>
    </xf>
    <xf numFmtId="0" fontId="16" fillId="21" borderId="1" xfId="0" applyFont="1" applyFill="1" applyBorder="1" applyAlignment="1">
      <alignment horizontal="center" vertical="center"/>
    </xf>
    <xf numFmtId="0" fontId="3" fillId="21" borderId="1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2" fillId="11" borderId="1" xfId="0" applyFont="1" applyFill="1" applyBorder="1" applyAlignment="1">
      <alignment horizontal="center" vertical="center"/>
    </xf>
    <xf numFmtId="0" fontId="12" fillId="13" borderId="1" xfId="0" applyFont="1" applyFill="1" applyBorder="1" applyAlignment="1">
      <alignment horizontal="center" vertical="center"/>
    </xf>
    <xf numFmtId="0" fontId="10" fillId="6" borderId="9" xfId="0" applyFont="1" applyFill="1" applyBorder="1" applyAlignment="1">
      <alignment horizontal="center" vertical="center"/>
    </xf>
    <xf numFmtId="0" fontId="24" fillId="3" borderId="1" xfId="0" applyFont="1" applyFill="1" applyBorder="1" applyAlignment="1">
      <alignment horizontal="center" vertical="center" wrapText="1"/>
    </xf>
    <xf numFmtId="0" fontId="24" fillId="10" borderId="1" xfId="0" applyFont="1" applyFill="1" applyBorder="1" applyAlignment="1">
      <alignment horizontal="center" vertical="center"/>
    </xf>
    <xf numFmtId="0" fontId="24" fillId="14" borderId="1" xfId="0" applyFont="1" applyFill="1" applyBorder="1" applyAlignment="1">
      <alignment horizontal="center" vertical="center"/>
    </xf>
    <xf numFmtId="0" fontId="24" fillId="24" borderId="1" xfId="0" applyFont="1" applyFill="1" applyBorder="1" applyAlignment="1">
      <alignment horizontal="center" vertical="center"/>
    </xf>
    <xf numFmtId="0" fontId="24" fillId="5" borderId="1" xfId="0" applyFont="1" applyFill="1" applyBorder="1" applyAlignment="1">
      <alignment horizontal="center" vertical="center"/>
    </xf>
    <xf numFmtId="0" fontId="24" fillId="7" borderId="1" xfId="0" applyFont="1" applyFill="1" applyBorder="1" applyAlignment="1">
      <alignment horizontal="center" vertical="center"/>
    </xf>
    <xf numFmtId="0" fontId="24" fillId="13" borderId="1" xfId="0" applyFont="1" applyFill="1" applyBorder="1" applyAlignment="1">
      <alignment horizontal="center" vertical="center"/>
    </xf>
    <xf numFmtId="0" fontId="24" fillId="19" borderId="1" xfId="0" applyFont="1" applyFill="1" applyBorder="1" applyAlignment="1">
      <alignment horizontal="center" vertical="center"/>
    </xf>
    <xf numFmtId="0" fontId="24" fillId="23" borderId="1" xfId="0" applyFont="1" applyFill="1" applyBorder="1" applyAlignment="1">
      <alignment horizontal="center" vertical="center"/>
    </xf>
    <xf numFmtId="1" fontId="0" fillId="3" borderId="1" xfId="0" applyNumberFormat="1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center" wrapText="1"/>
    </xf>
    <xf numFmtId="1" fontId="25" fillId="3" borderId="1" xfId="0" applyNumberFormat="1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 wrapText="1"/>
    </xf>
    <xf numFmtId="1" fontId="0" fillId="10" borderId="1" xfId="0" applyNumberFormat="1" applyFont="1" applyFill="1" applyBorder="1" applyAlignment="1">
      <alignment horizontal="center" vertical="center"/>
    </xf>
    <xf numFmtId="0" fontId="25" fillId="10" borderId="1" xfId="0" applyFont="1" applyFill="1" applyBorder="1" applyAlignment="1">
      <alignment horizontal="center" vertical="center"/>
    </xf>
    <xf numFmtId="0" fontId="17" fillId="10" borderId="1" xfId="0" applyFont="1" applyFill="1" applyBorder="1" applyAlignment="1">
      <alignment horizontal="center" vertical="center"/>
    </xf>
    <xf numFmtId="1" fontId="25" fillId="10" borderId="1" xfId="0" applyNumberFormat="1" applyFont="1" applyFill="1" applyBorder="1" applyAlignment="1">
      <alignment horizontal="center" vertical="center"/>
    </xf>
    <xf numFmtId="0" fontId="23" fillId="10" borderId="1" xfId="0" applyFont="1" applyFill="1" applyBorder="1" applyAlignment="1">
      <alignment horizontal="center" vertical="center"/>
    </xf>
    <xf numFmtId="1" fontId="4" fillId="21" borderId="11" xfId="0" applyNumberFormat="1" applyFont="1" applyFill="1" applyBorder="1" applyAlignment="1">
      <alignment horizontal="center" vertical="center"/>
    </xf>
    <xf numFmtId="1" fontId="4" fillId="19" borderId="1" xfId="0" applyNumberFormat="1" applyFont="1" applyFill="1" applyBorder="1" applyAlignment="1">
      <alignment horizontal="center" vertical="center"/>
    </xf>
    <xf numFmtId="1" fontId="0" fillId="11" borderId="1" xfId="0" applyNumberFormat="1" applyFont="1" applyFill="1" applyBorder="1" applyAlignment="1">
      <alignment horizontal="center" vertical="center"/>
    </xf>
    <xf numFmtId="1" fontId="1" fillId="11" borderId="1" xfId="0" applyNumberFormat="1" applyFont="1" applyFill="1" applyBorder="1" applyAlignment="1">
      <alignment horizontal="center" vertical="center"/>
    </xf>
    <xf numFmtId="1" fontId="0" fillId="14" borderId="1" xfId="0" applyNumberFormat="1" applyFont="1" applyFill="1" applyBorder="1" applyAlignment="1">
      <alignment horizontal="center" vertical="center"/>
    </xf>
    <xf numFmtId="1" fontId="1" fillId="14" borderId="1" xfId="0" applyNumberFormat="1" applyFont="1" applyFill="1" applyBorder="1" applyAlignment="1">
      <alignment horizontal="center" vertical="center"/>
    </xf>
    <xf numFmtId="1" fontId="4" fillId="21" borderId="1" xfId="0" applyNumberFormat="1" applyFont="1" applyFill="1" applyBorder="1" applyAlignment="1">
      <alignment horizontal="center" vertical="center"/>
    </xf>
    <xf numFmtId="0" fontId="24" fillId="11" borderId="1" xfId="0" applyFont="1" applyFill="1" applyBorder="1" applyAlignment="1">
      <alignment horizontal="center" vertical="center"/>
    </xf>
    <xf numFmtId="0" fontId="24" fillId="21" borderId="1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3" fontId="2" fillId="6" borderId="13" xfId="0" applyNumberFormat="1" applyFont="1" applyFill="1" applyBorder="1" applyAlignment="1">
      <alignment horizontal="center" vertical="center" wrapText="1"/>
    </xf>
    <xf numFmtId="4" fontId="2" fillId="0" borderId="13" xfId="0" applyNumberFormat="1" applyFont="1" applyBorder="1" applyAlignment="1">
      <alignment horizontal="center" vertical="center" wrapText="1"/>
    </xf>
    <xf numFmtId="3" fontId="2" fillId="2" borderId="13" xfId="0" applyNumberFormat="1" applyFont="1" applyFill="1" applyBorder="1" applyAlignment="1">
      <alignment horizontal="center" vertical="center" wrapText="1"/>
    </xf>
    <xf numFmtId="3" fontId="2" fillId="3" borderId="13" xfId="0" applyNumberFormat="1" applyFont="1" applyFill="1" applyBorder="1" applyAlignment="1">
      <alignment horizontal="center" vertical="center" wrapText="1"/>
    </xf>
    <xf numFmtId="3" fontId="2" fillId="5" borderId="13" xfId="0" applyNumberFormat="1" applyFont="1" applyFill="1" applyBorder="1" applyAlignment="1">
      <alignment horizontal="center" vertical="center" wrapText="1"/>
    </xf>
    <xf numFmtId="3" fontId="2" fillId="4" borderId="16" xfId="0" applyNumberFormat="1" applyFont="1" applyFill="1" applyBorder="1" applyAlignment="1">
      <alignment horizontal="center" vertical="center" wrapText="1"/>
    </xf>
    <xf numFmtId="3" fontId="2" fillId="9" borderId="16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/>
    </xf>
    <xf numFmtId="3" fontId="10" fillId="8" borderId="13" xfId="0" applyNumberFormat="1" applyFont="1" applyFill="1" applyBorder="1" applyAlignment="1">
      <alignment horizontal="center" vertical="center" wrapText="1"/>
    </xf>
    <xf numFmtId="3" fontId="10" fillId="8" borderId="0" xfId="0" applyNumberFormat="1" applyFont="1" applyFill="1" applyAlignment="1">
      <alignment horizontal="center" vertical="center"/>
    </xf>
    <xf numFmtId="0" fontId="2" fillId="12" borderId="14" xfId="0" applyFont="1" applyFill="1" applyBorder="1" applyAlignment="1">
      <alignment horizontal="center" vertical="center"/>
    </xf>
    <xf numFmtId="0" fontId="2" fillId="12" borderId="20" xfId="0" applyFont="1" applyFill="1" applyBorder="1" applyAlignment="1">
      <alignment horizontal="center" vertical="center"/>
    </xf>
    <xf numFmtId="0" fontId="2" fillId="12" borderId="21" xfId="0" applyFont="1" applyFill="1" applyBorder="1" applyAlignment="1">
      <alignment horizontal="center" vertical="center"/>
    </xf>
    <xf numFmtId="0" fontId="2" fillId="18" borderId="0" xfId="0" applyFont="1" applyFill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3" fontId="10" fillId="8" borderId="3" xfId="0" applyNumberFormat="1" applyFont="1" applyFill="1" applyBorder="1" applyAlignment="1">
      <alignment horizontal="center" vertical="center" wrapText="1"/>
    </xf>
    <xf numFmtId="3" fontId="10" fillId="8" borderId="1" xfId="0" applyNumberFormat="1" applyFont="1" applyFill="1" applyBorder="1" applyAlignment="1">
      <alignment horizontal="center" vertical="center" wrapText="1"/>
    </xf>
    <xf numFmtId="3" fontId="0" fillId="9" borderId="4" xfId="0" applyNumberFormat="1" applyFill="1" applyBorder="1" applyAlignment="1">
      <alignment horizontal="center" vertical="center" wrapText="1"/>
    </xf>
    <xf numFmtId="3" fontId="0" fillId="6" borderId="1" xfId="0" applyNumberFormat="1" applyFill="1" applyBorder="1" applyAlignment="1">
      <alignment horizontal="center" vertical="center" wrapText="1"/>
    </xf>
    <xf numFmtId="3" fontId="0" fillId="5" borderId="1" xfId="0" applyNumberFormat="1" applyFill="1" applyBorder="1" applyAlignment="1">
      <alignment horizontal="center" vertical="center" wrapText="1"/>
    </xf>
    <xf numFmtId="3" fontId="2" fillId="7" borderId="1" xfId="0" applyNumberFormat="1" applyFont="1" applyFill="1" applyBorder="1" applyAlignment="1">
      <alignment horizontal="center" vertical="center" wrapText="1"/>
    </xf>
    <xf numFmtId="3" fontId="0" fillId="7" borderId="1" xfId="0" applyNumberFormat="1" applyFill="1" applyBorder="1" applyAlignment="1">
      <alignment horizontal="center" vertical="center" wrapText="1"/>
    </xf>
    <xf numFmtId="3" fontId="0" fillId="4" borderId="1" xfId="0" applyNumberFormat="1" applyFill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3" fontId="0" fillId="9" borderId="17" xfId="0" applyNumberFormat="1" applyFill="1" applyBorder="1" applyAlignment="1">
      <alignment horizontal="center" vertical="center" wrapText="1"/>
    </xf>
    <xf numFmtId="3" fontId="0" fillId="5" borderId="3" xfId="0" applyNumberFormat="1" applyFill="1" applyBorder="1" applyAlignment="1">
      <alignment horizontal="center" vertical="center" wrapText="1"/>
    </xf>
    <xf numFmtId="3" fontId="2" fillId="7" borderId="3" xfId="0" applyNumberFormat="1" applyFont="1" applyFill="1" applyBorder="1" applyAlignment="1">
      <alignment horizontal="center" vertical="center" wrapText="1"/>
    </xf>
    <xf numFmtId="3" fontId="0" fillId="7" borderId="3" xfId="0" applyNumberFormat="1" applyFill="1" applyBorder="1" applyAlignment="1">
      <alignment horizontal="center" vertical="center" wrapText="1"/>
    </xf>
    <xf numFmtId="3" fontId="0" fillId="4" borderId="3" xfId="0" applyNumberFormat="1" applyFill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/>
    </xf>
    <xf numFmtId="3" fontId="0" fillId="2" borderId="3" xfId="0" applyNumberFormat="1" applyFill="1" applyBorder="1" applyAlignment="1">
      <alignment horizontal="center" vertical="center" wrapText="1"/>
    </xf>
    <xf numFmtId="3" fontId="0" fillId="3" borderId="3" xfId="0" applyNumberFormat="1" applyFill="1" applyBorder="1" applyAlignment="1">
      <alignment horizontal="center" vertical="center" wrapText="1"/>
    </xf>
    <xf numFmtId="3" fontId="0" fillId="6" borderId="3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CCCCFF"/>
      <color rgb="FFCC99FF"/>
      <color rgb="FFFFFFCC"/>
      <color rgb="FFCC99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7" Type="http://schemas.openxmlformats.org/officeDocument/2006/relationships/image" Target="../media/image2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37</xdr:row>
      <xdr:rowOff>0</xdr:rowOff>
    </xdr:from>
    <xdr:to>
      <xdr:col>2</xdr:col>
      <xdr:colOff>28575</xdr:colOff>
      <xdr:row>37</xdr:row>
      <xdr:rowOff>9525</xdr:rowOff>
    </xdr:to>
    <xdr:pic>
      <xdr:nvPicPr>
        <xdr:cNvPr id="3" name="Picture 15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390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28575</xdr:colOff>
      <xdr:row>43</xdr:row>
      <xdr:rowOff>9525</xdr:rowOff>
    </xdr:to>
    <xdr:pic>
      <xdr:nvPicPr>
        <xdr:cNvPr id="4" name="Picture 15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581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28575</xdr:colOff>
      <xdr:row>49</xdr:row>
      <xdr:rowOff>9525</xdr:rowOff>
    </xdr:to>
    <xdr:pic>
      <xdr:nvPicPr>
        <xdr:cNvPr id="5" name="Picture 15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771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28575</xdr:colOff>
      <xdr:row>56</xdr:row>
      <xdr:rowOff>9525</xdr:rowOff>
    </xdr:to>
    <xdr:pic>
      <xdr:nvPicPr>
        <xdr:cNvPr id="6" name="Picture 15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962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28575</xdr:colOff>
      <xdr:row>56</xdr:row>
      <xdr:rowOff>9525</xdr:rowOff>
    </xdr:to>
    <xdr:pic>
      <xdr:nvPicPr>
        <xdr:cNvPr id="7" name="Picture 15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962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28575</xdr:colOff>
      <xdr:row>67</xdr:row>
      <xdr:rowOff>9525</xdr:rowOff>
    </xdr:to>
    <xdr:pic>
      <xdr:nvPicPr>
        <xdr:cNvPr id="8" name="Picture 161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152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28575</xdr:colOff>
      <xdr:row>120</xdr:row>
      <xdr:rowOff>9525</xdr:rowOff>
    </xdr:to>
    <xdr:pic>
      <xdr:nvPicPr>
        <xdr:cNvPr id="9" name="Picture 16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343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28575</xdr:colOff>
      <xdr:row>160</xdr:row>
      <xdr:rowOff>9525</xdr:rowOff>
    </xdr:to>
    <xdr:pic>
      <xdr:nvPicPr>
        <xdr:cNvPr id="10" name="Picture 16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33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28575</xdr:colOff>
      <xdr:row>184</xdr:row>
      <xdr:rowOff>9525</xdr:rowOff>
    </xdr:to>
    <xdr:pic>
      <xdr:nvPicPr>
        <xdr:cNvPr id="11" name="Picture 16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24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190</xdr:row>
      <xdr:rowOff>0</xdr:rowOff>
    </xdr:from>
    <xdr:to>
      <xdr:col>2</xdr:col>
      <xdr:colOff>28575</xdr:colOff>
      <xdr:row>190</xdr:row>
      <xdr:rowOff>9525</xdr:rowOff>
    </xdr:to>
    <xdr:pic>
      <xdr:nvPicPr>
        <xdr:cNvPr id="12" name="Picture 16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914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25</xdr:row>
      <xdr:rowOff>0</xdr:rowOff>
    </xdr:from>
    <xdr:to>
      <xdr:col>9</xdr:col>
      <xdr:colOff>28575</xdr:colOff>
      <xdr:row>25</xdr:row>
      <xdr:rowOff>0</xdr:rowOff>
    </xdr:to>
    <xdr:pic>
      <xdr:nvPicPr>
        <xdr:cNvPr id="23" name="Picture 10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62750" y="571500"/>
          <a:ext cx="28575" cy="0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28575</xdr:colOff>
      <xdr:row>27</xdr:row>
      <xdr:rowOff>0</xdr:rowOff>
    </xdr:to>
    <xdr:pic>
      <xdr:nvPicPr>
        <xdr:cNvPr id="25" name="Picture 10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62750" y="952500"/>
          <a:ext cx="28575" cy="0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57</xdr:row>
      <xdr:rowOff>0</xdr:rowOff>
    </xdr:from>
    <xdr:to>
      <xdr:col>9</xdr:col>
      <xdr:colOff>28575</xdr:colOff>
      <xdr:row>57</xdr:row>
      <xdr:rowOff>0</xdr:rowOff>
    </xdr:to>
    <xdr:pic>
      <xdr:nvPicPr>
        <xdr:cNvPr id="26" name="Picture 10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62750" y="2095500"/>
          <a:ext cx="28575" cy="0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58</xdr:row>
      <xdr:rowOff>0</xdr:rowOff>
    </xdr:from>
    <xdr:to>
      <xdr:col>9</xdr:col>
      <xdr:colOff>28575</xdr:colOff>
      <xdr:row>58</xdr:row>
      <xdr:rowOff>0</xdr:rowOff>
    </xdr:to>
    <xdr:pic>
      <xdr:nvPicPr>
        <xdr:cNvPr id="27" name="Picture 10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62750" y="2286000"/>
          <a:ext cx="28575" cy="0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28575</xdr:colOff>
      <xdr:row>86</xdr:row>
      <xdr:rowOff>0</xdr:rowOff>
    </xdr:to>
    <xdr:pic>
      <xdr:nvPicPr>
        <xdr:cNvPr id="28" name="Picture 10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62750" y="2476500"/>
          <a:ext cx="28575" cy="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18</xdr:row>
      <xdr:rowOff>0</xdr:rowOff>
    </xdr:from>
    <xdr:to>
      <xdr:col>19</xdr:col>
      <xdr:colOff>28575</xdr:colOff>
      <xdr:row>18</xdr:row>
      <xdr:rowOff>0</xdr:rowOff>
    </xdr:to>
    <xdr:pic>
      <xdr:nvPicPr>
        <xdr:cNvPr id="251" name="Picture 10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62650" y="4781550"/>
          <a:ext cx="28575" cy="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39</xdr:row>
      <xdr:rowOff>0</xdr:rowOff>
    </xdr:from>
    <xdr:to>
      <xdr:col>19</xdr:col>
      <xdr:colOff>28575</xdr:colOff>
      <xdr:row>39</xdr:row>
      <xdr:rowOff>0</xdr:rowOff>
    </xdr:to>
    <xdr:pic>
      <xdr:nvPicPr>
        <xdr:cNvPr id="253" name="Picture 10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62650" y="5162550"/>
          <a:ext cx="28575" cy="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44</xdr:row>
      <xdr:rowOff>0</xdr:rowOff>
    </xdr:from>
    <xdr:to>
      <xdr:col>19</xdr:col>
      <xdr:colOff>28575</xdr:colOff>
      <xdr:row>44</xdr:row>
      <xdr:rowOff>0</xdr:rowOff>
    </xdr:to>
    <xdr:pic>
      <xdr:nvPicPr>
        <xdr:cNvPr id="254" name="Picture 10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62650" y="10887075"/>
          <a:ext cx="28575" cy="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28575</xdr:colOff>
      <xdr:row>48</xdr:row>
      <xdr:rowOff>0</xdr:rowOff>
    </xdr:to>
    <xdr:pic>
      <xdr:nvPicPr>
        <xdr:cNvPr id="255" name="Picture 10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62650" y="11077575"/>
          <a:ext cx="28575" cy="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78</xdr:row>
      <xdr:rowOff>0</xdr:rowOff>
    </xdr:from>
    <xdr:to>
      <xdr:col>19</xdr:col>
      <xdr:colOff>28575</xdr:colOff>
      <xdr:row>78</xdr:row>
      <xdr:rowOff>0</xdr:rowOff>
    </xdr:to>
    <xdr:pic>
      <xdr:nvPicPr>
        <xdr:cNvPr id="256" name="Picture 10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62650" y="16411575"/>
          <a:ext cx="28575" cy="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18</xdr:row>
      <xdr:rowOff>0</xdr:rowOff>
    </xdr:from>
    <xdr:to>
      <xdr:col>18</xdr:col>
      <xdr:colOff>28575</xdr:colOff>
      <xdr:row>18</xdr:row>
      <xdr:rowOff>0</xdr:rowOff>
    </xdr:to>
    <xdr:pic>
      <xdr:nvPicPr>
        <xdr:cNvPr id="475" name="Picture 10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62650" y="4772025"/>
          <a:ext cx="28575" cy="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39</xdr:row>
      <xdr:rowOff>0</xdr:rowOff>
    </xdr:from>
    <xdr:to>
      <xdr:col>18</xdr:col>
      <xdr:colOff>28575</xdr:colOff>
      <xdr:row>39</xdr:row>
      <xdr:rowOff>0</xdr:rowOff>
    </xdr:to>
    <xdr:pic>
      <xdr:nvPicPr>
        <xdr:cNvPr id="477" name="Picture 10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62650" y="5153025"/>
          <a:ext cx="28575" cy="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44</xdr:row>
      <xdr:rowOff>0</xdr:rowOff>
    </xdr:from>
    <xdr:to>
      <xdr:col>18</xdr:col>
      <xdr:colOff>28575</xdr:colOff>
      <xdr:row>44</xdr:row>
      <xdr:rowOff>0</xdr:rowOff>
    </xdr:to>
    <xdr:pic>
      <xdr:nvPicPr>
        <xdr:cNvPr id="478" name="Picture 10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62650" y="10868025"/>
          <a:ext cx="28575" cy="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28575</xdr:colOff>
      <xdr:row>48</xdr:row>
      <xdr:rowOff>0</xdr:rowOff>
    </xdr:to>
    <xdr:pic>
      <xdr:nvPicPr>
        <xdr:cNvPr id="479" name="Picture 10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62650" y="11058525"/>
          <a:ext cx="28575" cy="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78</xdr:row>
      <xdr:rowOff>0</xdr:rowOff>
    </xdr:from>
    <xdr:to>
      <xdr:col>18</xdr:col>
      <xdr:colOff>28575</xdr:colOff>
      <xdr:row>78</xdr:row>
      <xdr:rowOff>0</xdr:rowOff>
    </xdr:to>
    <xdr:pic>
      <xdr:nvPicPr>
        <xdr:cNvPr id="480" name="Picture 10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62650" y="16392525"/>
          <a:ext cx="28575" cy="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18</xdr:row>
      <xdr:rowOff>0</xdr:rowOff>
    </xdr:from>
    <xdr:to>
      <xdr:col>19</xdr:col>
      <xdr:colOff>28575</xdr:colOff>
      <xdr:row>18</xdr:row>
      <xdr:rowOff>0</xdr:rowOff>
    </xdr:to>
    <xdr:pic>
      <xdr:nvPicPr>
        <xdr:cNvPr id="699" name="Picture 10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62650" y="4772025"/>
          <a:ext cx="28575" cy="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39</xdr:row>
      <xdr:rowOff>0</xdr:rowOff>
    </xdr:from>
    <xdr:to>
      <xdr:col>19</xdr:col>
      <xdr:colOff>28575</xdr:colOff>
      <xdr:row>39</xdr:row>
      <xdr:rowOff>0</xdr:rowOff>
    </xdr:to>
    <xdr:pic>
      <xdr:nvPicPr>
        <xdr:cNvPr id="701" name="Picture 10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62650" y="5153025"/>
          <a:ext cx="28575" cy="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44</xdr:row>
      <xdr:rowOff>0</xdr:rowOff>
    </xdr:from>
    <xdr:to>
      <xdr:col>19</xdr:col>
      <xdr:colOff>28575</xdr:colOff>
      <xdr:row>44</xdr:row>
      <xdr:rowOff>0</xdr:rowOff>
    </xdr:to>
    <xdr:pic>
      <xdr:nvPicPr>
        <xdr:cNvPr id="702" name="Picture 10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62650" y="11439525"/>
          <a:ext cx="28575" cy="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28575</xdr:colOff>
      <xdr:row>48</xdr:row>
      <xdr:rowOff>0</xdr:rowOff>
    </xdr:to>
    <xdr:pic>
      <xdr:nvPicPr>
        <xdr:cNvPr id="703" name="Picture 10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62650" y="11630025"/>
          <a:ext cx="28575" cy="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78</xdr:row>
      <xdr:rowOff>0</xdr:rowOff>
    </xdr:from>
    <xdr:to>
      <xdr:col>19</xdr:col>
      <xdr:colOff>28575</xdr:colOff>
      <xdr:row>78</xdr:row>
      <xdr:rowOff>0</xdr:rowOff>
    </xdr:to>
    <xdr:pic>
      <xdr:nvPicPr>
        <xdr:cNvPr id="704" name="Picture 10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62650" y="16964025"/>
          <a:ext cx="28575" cy="0"/>
        </a:xfrm>
        <a:prstGeom prst="rect">
          <a:avLst/>
        </a:prstGeom>
        <a:noFill/>
      </xdr:spPr>
    </xdr:pic>
    <xdr:clientData/>
  </xdr:twoCellAnchor>
  <xdr:twoCellAnchor editAs="oneCell">
    <xdr:from>
      <xdr:col>22</xdr:col>
      <xdr:colOff>0</xdr:colOff>
      <xdr:row>366</xdr:row>
      <xdr:rowOff>0</xdr:rowOff>
    </xdr:from>
    <xdr:to>
      <xdr:col>23</xdr:col>
      <xdr:colOff>0</xdr:colOff>
      <xdr:row>366</xdr:row>
      <xdr:rowOff>9525</xdr:rowOff>
    </xdr:to>
    <xdr:pic>
      <xdr:nvPicPr>
        <xdr:cNvPr id="2153" name="Picture 10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762750" y="0"/>
          <a:ext cx="609600" cy="9525"/>
        </a:xfrm>
        <a:prstGeom prst="rect">
          <a:avLst/>
        </a:prstGeom>
        <a:noFill/>
      </xdr:spPr>
    </xdr:pic>
    <xdr:clientData/>
  </xdr:twoCellAnchor>
  <xdr:twoCellAnchor editAs="oneCell">
    <xdr:from>
      <xdr:col>22</xdr:col>
      <xdr:colOff>0</xdr:colOff>
      <xdr:row>366</xdr:row>
      <xdr:rowOff>0</xdr:rowOff>
    </xdr:from>
    <xdr:to>
      <xdr:col>22</xdr:col>
      <xdr:colOff>28575</xdr:colOff>
      <xdr:row>366</xdr:row>
      <xdr:rowOff>0</xdr:rowOff>
    </xdr:to>
    <xdr:pic>
      <xdr:nvPicPr>
        <xdr:cNvPr id="2154" name="Picture 10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62750" y="381000"/>
          <a:ext cx="28575" cy="0"/>
        </a:xfrm>
        <a:prstGeom prst="rect">
          <a:avLst/>
        </a:prstGeom>
        <a:noFill/>
      </xdr:spPr>
    </xdr:pic>
    <xdr:clientData/>
  </xdr:twoCellAnchor>
  <xdr:twoCellAnchor editAs="oneCell">
    <xdr:from>
      <xdr:col>22</xdr:col>
      <xdr:colOff>0</xdr:colOff>
      <xdr:row>366</xdr:row>
      <xdr:rowOff>0</xdr:rowOff>
    </xdr:from>
    <xdr:to>
      <xdr:col>23</xdr:col>
      <xdr:colOff>0</xdr:colOff>
      <xdr:row>366</xdr:row>
      <xdr:rowOff>9525</xdr:rowOff>
    </xdr:to>
    <xdr:pic>
      <xdr:nvPicPr>
        <xdr:cNvPr id="2155" name="Picture 10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762750" y="0"/>
          <a:ext cx="609600" cy="9525"/>
        </a:xfrm>
        <a:prstGeom prst="rect">
          <a:avLst/>
        </a:prstGeom>
        <a:noFill/>
      </xdr:spPr>
    </xdr:pic>
    <xdr:clientData/>
  </xdr:twoCellAnchor>
  <xdr:twoCellAnchor editAs="oneCell">
    <xdr:from>
      <xdr:col>22</xdr:col>
      <xdr:colOff>0</xdr:colOff>
      <xdr:row>367</xdr:row>
      <xdr:rowOff>0</xdr:rowOff>
    </xdr:from>
    <xdr:to>
      <xdr:col>22</xdr:col>
      <xdr:colOff>28575</xdr:colOff>
      <xdr:row>367</xdr:row>
      <xdr:rowOff>0</xdr:rowOff>
    </xdr:to>
    <xdr:pic>
      <xdr:nvPicPr>
        <xdr:cNvPr id="2157" name="Picture 10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62750" y="571500"/>
          <a:ext cx="28575" cy="0"/>
        </a:xfrm>
        <a:prstGeom prst="rect">
          <a:avLst/>
        </a:prstGeom>
        <a:noFill/>
      </xdr:spPr>
    </xdr:pic>
    <xdr:clientData/>
  </xdr:twoCellAnchor>
  <xdr:twoCellAnchor editAs="oneCell">
    <xdr:from>
      <xdr:col>22</xdr:col>
      <xdr:colOff>0</xdr:colOff>
      <xdr:row>368</xdr:row>
      <xdr:rowOff>0</xdr:rowOff>
    </xdr:from>
    <xdr:to>
      <xdr:col>22</xdr:col>
      <xdr:colOff>28575</xdr:colOff>
      <xdr:row>368</xdr:row>
      <xdr:rowOff>9525</xdr:rowOff>
    </xdr:to>
    <xdr:pic>
      <xdr:nvPicPr>
        <xdr:cNvPr id="2158" name="Picture 10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62750" y="76200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22</xdr:col>
      <xdr:colOff>0</xdr:colOff>
      <xdr:row>368</xdr:row>
      <xdr:rowOff>0</xdr:rowOff>
    </xdr:from>
    <xdr:to>
      <xdr:col>22</xdr:col>
      <xdr:colOff>28575</xdr:colOff>
      <xdr:row>368</xdr:row>
      <xdr:rowOff>0</xdr:rowOff>
    </xdr:to>
    <xdr:pic>
      <xdr:nvPicPr>
        <xdr:cNvPr id="2159" name="Picture 10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62750" y="952500"/>
          <a:ext cx="28575" cy="0"/>
        </a:xfrm>
        <a:prstGeom prst="rect">
          <a:avLst/>
        </a:prstGeom>
        <a:noFill/>
      </xdr:spPr>
    </xdr:pic>
    <xdr:clientData/>
  </xdr:twoCellAnchor>
  <xdr:twoCellAnchor editAs="oneCell">
    <xdr:from>
      <xdr:col>22</xdr:col>
      <xdr:colOff>0</xdr:colOff>
      <xdr:row>368</xdr:row>
      <xdr:rowOff>0</xdr:rowOff>
    </xdr:from>
    <xdr:to>
      <xdr:col>22</xdr:col>
      <xdr:colOff>28575</xdr:colOff>
      <xdr:row>368</xdr:row>
      <xdr:rowOff>0</xdr:rowOff>
    </xdr:to>
    <xdr:pic>
      <xdr:nvPicPr>
        <xdr:cNvPr id="2160" name="Picture 10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62750" y="2095500"/>
          <a:ext cx="28575" cy="0"/>
        </a:xfrm>
        <a:prstGeom prst="rect">
          <a:avLst/>
        </a:prstGeom>
        <a:noFill/>
      </xdr:spPr>
    </xdr:pic>
    <xdr:clientData/>
  </xdr:twoCellAnchor>
  <xdr:twoCellAnchor editAs="oneCell">
    <xdr:from>
      <xdr:col>22</xdr:col>
      <xdr:colOff>0</xdr:colOff>
      <xdr:row>368</xdr:row>
      <xdr:rowOff>0</xdr:rowOff>
    </xdr:from>
    <xdr:to>
      <xdr:col>22</xdr:col>
      <xdr:colOff>28575</xdr:colOff>
      <xdr:row>368</xdr:row>
      <xdr:rowOff>0</xdr:rowOff>
    </xdr:to>
    <xdr:pic>
      <xdr:nvPicPr>
        <xdr:cNvPr id="2161" name="Picture 10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62750" y="2286000"/>
          <a:ext cx="28575" cy="0"/>
        </a:xfrm>
        <a:prstGeom prst="rect">
          <a:avLst/>
        </a:prstGeom>
        <a:noFill/>
      </xdr:spPr>
    </xdr:pic>
    <xdr:clientData/>
  </xdr:twoCellAnchor>
  <xdr:twoCellAnchor editAs="oneCell">
    <xdr:from>
      <xdr:col>22</xdr:col>
      <xdr:colOff>0</xdr:colOff>
      <xdr:row>368</xdr:row>
      <xdr:rowOff>0</xdr:rowOff>
    </xdr:from>
    <xdr:to>
      <xdr:col>22</xdr:col>
      <xdr:colOff>28575</xdr:colOff>
      <xdr:row>368</xdr:row>
      <xdr:rowOff>0</xdr:rowOff>
    </xdr:to>
    <xdr:pic>
      <xdr:nvPicPr>
        <xdr:cNvPr id="2162" name="Picture 10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62750" y="2476500"/>
          <a:ext cx="28575" cy="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238125</xdr:colOff>
      <xdr:row>0</xdr:row>
      <xdr:rowOff>9525</xdr:rowOff>
    </xdr:to>
    <xdr:pic>
      <xdr:nvPicPr>
        <xdr:cNvPr id="2" name="Picture 1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14400" y="0"/>
          <a:ext cx="2381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228600</xdr:colOff>
      <xdr:row>0</xdr:row>
      <xdr:rowOff>9525</xdr:rowOff>
    </xdr:to>
    <xdr:pic>
      <xdr:nvPicPr>
        <xdr:cNvPr id="3" name="Picture 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533525" y="0"/>
          <a:ext cx="123825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28575</xdr:colOff>
      <xdr:row>0</xdr:row>
      <xdr:rowOff>9525</xdr:rowOff>
    </xdr:to>
    <xdr:pic>
      <xdr:nvPicPr>
        <xdr:cNvPr id="4" name="Picture 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381000</xdr:colOff>
      <xdr:row>0</xdr:row>
      <xdr:rowOff>9525</xdr:rowOff>
    </xdr:to>
    <xdr:pic>
      <xdr:nvPicPr>
        <xdr:cNvPr id="5" name="Picture 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306705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571500</xdr:colOff>
      <xdr:row>0</xdr:row>
      <xdr:rowOff>9525</xdr:rowOff>
    </xdr:to>
    <xdr:pic>
      <xdr:nvPicPr>
        <xdr:cNvPr id="6" name="Picture 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3067050" y="0"/>
          <a:ext cx="571500" cy="95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381000</xdr:colOff>
      <xdr:row>0</xdr:row>
      <xdr:rowOff>9525</xdr:rowOff>
    </xdr:to>
    <xdr:pic>
      <xdr:nvPicPr>
        <xdr:cNvPr id="7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3686175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9525</xdr:rowOff>
    </xdr:to>
    <xdr:pic>
      <xdr:nvPicPr>
        <xdr:cNvPr id="8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43053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381000</xdr:colOff>
      <xdr:row>0</xdr:row>
      <xdr:rowOff>9525</xdr:rowOff>
    </xdr:to>
    <xdr:pic>
      <xdr:nvPicPr>
        <xdr:cNvPr id="9" name="Picture 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4924425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381000</xdr:colOff>
      <xdr:row>0</xdr:row>
      <xdr:rowOff>9525</xdr:rowOff>
    </xdr:to>
    <xdr:pic>
      <xdr:nvPicPr>
        <xdr:cNvPr id="10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6007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476250</xdr:colOff>
      <xdr:row>0</xdr:row>
      <xdr:rowOff>9525</xdr:rowOff>
    </xdr:to>
    <xdr:pic>
      <xdr:nvPicPr>
        <xdr:cNvPr id="11" name="Picture 1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6381750" y="0"/>
          <a:ext cx="476250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390525</xdr:colOff>
      <xdr:row>0</xdr:row>
      <xdr:rowOff>9525</xdr:rowOff>
    </xdr:to>
    <xdr:pic>
      <xdr:nvPicPr>
        <xdr:cNvPr id="12" name="Picture 11" descr="Image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6991350" y="0"/>
          <a:ext cx="10001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28575</xdr:colOff>
      <xdr:row>0</xdr:row>
      <xdr:rowOff>9525</xdr:rowOff>
    </xdr:to>
    <xdr:pic>
      <xdr:nvPicPr>
        <xdr:cNvPr id="13" name="Picture 1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0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28575</xdr:colOff>
      <xdr:row>42</xdr:row>
      <xdr:rowOff>9525</xdr:rowOff>
    </xdr:to>
    <xdr:pic>
      <xdr:nvPicPr>
        <xdr:cNvPr id="14" name="Picture 1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10487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28575</xdr:colOff>
      <xdr:row>41</xdr:row>
      <xdr:rowOff>9525</xdr:rowOff>
    </xdr:to>
    <xdr:pic>
      <xdr:nvPicPr>
        <xdr:cNvPr id="15" name="Picture 1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0106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28575</xdr:colOff>
      <xdr:row>42</xdr:row>
      <xdr:rowOff>9525</xdr:rowOff>
    </xdr:to>
    <xdr:pic>
      <xdr:nvPicPr>
        <xdr:cNvPr id="16" name="Picture 1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0487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28575</xdr:colOff>
      <xdr:row>41</xdr:row>
      <xdr:rowOff>9525</xdr:rowOff>
    </xdr:to>
    <xdr:pic>
      <xdr:nvPicPr>
        <xdr:cNvPr id="17" name="Picture 1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10106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28575</xdr:colOff>
      <xdr:row>8</xdr:row>
      <xdr:rowOff>9525</xdr:rowOff>
    </xdr:to>
    <xdr:pic>
      <xdr:nvPicPr>
        <xdr:cNvPr id="18" name="Picture 1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2295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28575</xdr:colOff>
      <xdr:row>7</xdr:row>
      <xdr:rowOff>9525</xdr:rowOff>
    </xdr:to>
    <xdr:pic>
      <xdr:nvPicPr>
        <xdr:cNvPr id="19" name="Picture 1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105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28575</xdr:colOff>
      <xdr:row>8</xdr:row>
      <xdr:rowOff>9525</xdr:rowOff>
    </xdr:to>
    <xdr:pic>
      <xdr:nvPicPr>
        <xdr:cNvPr id="20" name="Picture 2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295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28575</xdr:colOff>
      <xdr:row>7</xdr:row>
      <xdr:rowOff>9525</xdr:rowOff>
    </xdr:to>
    <xdr:pic>
      <xdr:nvPicPr>
        <xdr:cNvPr id="21" name="Picture 2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2105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28575</xdr:colOff>
      <xdr:row>12</xdr:row>
      <xdr:rowOff>9525</xdr:rowOff>
    </xdr:to>
    <xdr:pic>
      <xdr:nvPicPr>
        <xdr:cNvPr id="22" name="Picture 2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3438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28575</xdr:colOff>
      <xdr:row>11</xdr:row>
      <xdr:rowOff>9525</xdr:rowOff>
    </xdr:to>
    <xdr:pic>
      <xdr:nvPicPr>
        <xdr:cNvPr id="23" name="Picture 2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3248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28575</xdr:colOff>
      <xdr:row>12</xdr:row>
      <xdr:rowOff>9525</xdr:rowOff>
    </xdr:to>
    <xdr:pic>
      <xdr:nvPicPr>
        <xdr:cNvPr id="24" name="Picture 2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3438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28575</xdr:colOff>
      <xdr:row>11</xdr:row>
      <xdr:rowOff>9525</xdr:rowOff>
    </xdr:to>
    <xdr:pic>
      <xdr:nvPicPr>
        <xdr:cNvPr id="25" name="Picture 2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3248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28575</xdr:colOff>
      <xdr:row>2</xdr:row>
      <xdr:rowOff>9525</xdr:rowOff>
    </xdr:to>
    <xdr:pic>
      <xdr:nvPicPr>
        <xdr:cNvPr id="26" name="Picture 2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962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28575</xdr:colOff>
      <xdr:row>1</xdr:row>
      <xdr:rowOff>9525</xdr:rowOff>
    </xdr:to>
    <xdr:pic>
      <xdr:nvPicPr>
        <xdr:cNvPr id="27" name="Picture 2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581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28575</xdr:colOff>
      <xdr:row>1</xdr:row>
      <xdr:rowOff>9525</xdr:rowOff>
    </xdr:to>
    <xdr:pic>
      <xdr:nvPicPr>
        <xdr:cNvPr id="28" name="Picture 3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581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28575</xdr:colOff>
      <xdr:row>1</xdr:row>
      <xdr:rowOff>9525</xdr:rowOff>
    </xdr:to>
    <xdr:pic>
      <xdr:nvPicPr>
        <xdr:cNvPr id="29" name="Picture 3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581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28575</xdr:colOff>
      <xdr:row>4</xdr:row>
      <xdr:rowOff>9525</xdr:rowOff>
    </xdr:to>
    <xdr:pic>
      <xdr:nvPicPr>
        <xdr:cNvPr id="30" name="Picture 3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1533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19</xdr:row>
      <xdr:rowOff>361950</xdr:rowOff>
    </xdr:from>
    <xdr:to>
      <xdr:col>0</xdr:col>
      <xdr:colOff>28575</xdr:colOff>
      <xdr:row>20</xdr:row>
      <xdr:rowOff>0</xdr:rowOff>
    </xdr:to>
    <xdr:pic>
      <xdr:nvPicPr>
        <xdr:cNvPr id="31" name="Picture 3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14350" y="437197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28575</xdr:colOff>
      <xdr:row>4</xdr:row>
      <xdr:rowOff>9525</xdr:rowOff>
    </xdr:to>
    <xdr:pic>
      <xdr:nvPicPr>
        <xdr:cNvPr id="32" name="Picture 3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533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28575</xdr:colOff>
      <xdr:row>3</xdr:row>
      <xdr:rowOff>9525</xdr:rowOff>
    </xdr:to>
    <xdr:pic>
      <xdr:nvPicPr>
        <xdr:cNvPr id="33" name="Picture 3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1152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28575</xdr:colOff>
      <xdr:row>6</xdr:row>
      <xdr:rowOff>9525</xdr:rowOff>
    </xdr:to>
    <xdr:pic>
      <xdr:nvPicPr>
        <xdr:cNvPr id="34" name="Picture 3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1914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28575</xdr:colOff>
      <xdr:row>5</xdr:row>
      <xdr:rowOff>9525</xdr:rowOff>
    </xdr:to>
    <xdr:pic>
      <xdr:nvPicPr>
        <xdr:cNvPr id="35" name="Picture 3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724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28575</xdr:colOff>
      <xdr:row>5</xdr:row>
      <xdr:rowOff>9525</xdr:rowOff>
    </xdr:to>
    <xdr:pic>
      <xdr:nvPicPr>
        <xdr:cNvPr id="36" name="Picture 4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724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28575</xdr:colOff>
      <xdr:row>5</xdr:row>
      <xdr:rowOff>9525</xdr:rowOff>
    </xdr:to>
    <xdr:pic>
      <xdr:nvPicPr>
        <xdr:cNvPr id="37" name="Picture 4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1724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28575</xdr:colOff>
      <xdr:row>10</xdr:row>
      <xdr:rowOff>9525</xdr:rowOff>
    </xdr:to>
    <xdr:pic>
      <xdr:nvPicPr>
        <xdr:cNvPr id="38" name="Picture 4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2676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28575</xdr:colOff>
      <xdr:row>9</xdr:row>
      <xdr:rowOff>9525</xdr:rowOff>
    </xdr:to>
    <xdr:pic>
      <xdr:nvPicPr>
        <xdr:cNvPr id="39" name="Picture 4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486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28575</xdr:colOff>
      <xdr:row>9</xdr:row>
      <xdr:rowOff>9525</xdr:rowOff>
    </xdr:to>
    <xdr:pic>
      <xdr:nvPicPr>
        <xdr:cNvPr id="40" name="Picture 4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486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28575</xdr:colOff>
      <xdr:row>9</xdr:row>
      <xdr:rowOff>9525</xdr:rowOff>
    </xdr:to>
    <xdr:pic>
      <xdr:nvPicPr>
        <xdr:cNvPr id="41" name="Picture 4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2486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28575</xdr:colOff>
      <xdr:row>16</xdr:row>
      <xdr:rowOff>9525</xdr:rowOff>
    </xdr:to>
    <xdr:pic>
      <xdr:nvPicPr>
        <xdr:cNvPr id="42" name="Picture 4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3057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28575</xdr:colOff>
      <xdr:row>15</xdr:row>
      <xdr:rowOff>9525</xdr:rowOff>
    </xdr:to>
    <xdr:pic>
      <xdr:nvPicPr>
        <xdr:cNvPr id="43" name="Picture 4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867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28575</xdr:colOff>
      <xdr:row>16</xdr:row>
      <xdr:rowOff>9525</xdr:rowOff>
    </xdr:to>
    <xdr:pic>
      <xdr:nvPicPr>
        <xdr:cNvPr id="44" name="Picture 5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3057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28575</xdr:colOff>
      <xdr:row>15</xdr:row>
      <xdr:rowOff>9525</xdr:rowOff>
    </xdr:to>
    <xdr:pic>
      <xdr:nvPicPr>
        <xdr:cNvPr id="45" name="Picture 5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2867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28575</xdr:colOff>
      <xdr:row>14</xdr:row>
      <xdr:rowOff>9525</xdr:rowOff>
    </xdr:to>
    <xdr:pic>
      <xdr:nvPicPr>
        <xdr:cNvPr id="46" name="Picture 5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3819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28575</xdr:colOff>
      <xdr:row>13</xdr:row>
      <xdr:rowOff>9525</xdr:rowOff>
    </xdr:to>
    <xdr:pic>
      <xdr:nvPicPr>
        <xdr:cNvPr id="47" name="Picture 5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3629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28575</xdr:colOff>
      <xdr:row>14</xdr:row>
      <xdr:rowOff>9525</xdr:rowOff>
    </xdr:to>
    <xdr:pic>
      <xdr:nvPicPr>
        <xdr:cNvPr id="48" name="Picture 5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3819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28575</xdr:colOff>
      <xdr:row>13</xdr:row>
      <xdr:rowOff>9525</xdr:rowOff>
    </xdr:to>
    <xdr:pic>
      <xdr:nvPicPr>
        <xdr:cNvPr id="49" name="Picture 5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3629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28575</xdr:colOff>
      <xdr:row>40</xdr:row>
      <xdr:rowOff>9525</xdr:rowOff>
    </xdr:to>
    <xdr:pic>
      <xdr:nvPicPr>
        <xdr:cNvPr id="50" name="Picture 5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7820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28575</xdr:colOff>
      <xdr:row>39</xdr:row>
      <xdr:rowOff>9525</xdr:rowOff>
    </xdr:to>
    <xdr:pic>
      <xdr:nvPicPr>
        <xdr:cNvPr id="51" name="Picture 5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7629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28575</xdr:colOff>
      <xdr:row>39</xdr:row>
      <xdr:rowOff>9525</xdr:rowOff>
    </xdr:to>
    <xdr:pic>
      <xdr:nvPicPr>
        <xdr:cNvPr id="52" name="Picture 6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7629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28575</xdr:colOff>
      <xdr:row>39</xdr:row>
      <xdr:rowOff>9525</xdr:rowOff>
    </xdr:to>
    <xdr:pic>
      <xdr:nvPicPr>
        <xdr:cNvPr id="53" name="Picture 6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7629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28575</xdr:colOff>
      <xdr:row>36</xdr:row>
      <xdr:rowOff>9525</xdr:rowOff>
    </xdr:to>
    <xdr:pic>
      <xdr:nvPicPr>
        <xdr:cNvPr id="54" name="Picture 6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7439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35</xdr:row>
      <xdr:rowOff>0</xdr:rowOff>
    </xdr:from>
    <xdr:to>
      <xdr:col>0</xdr:col>
      <xdr:colOff>28575</xdr:colOff>
      <xdr:row>35</xdr:row>
      <xdr:rowOff>9525</xdr:rowOff>
    </xdr:to>
    <xdr:pic>
      <xdr:nvPicPr>
        <xdr:cNvPr id="55" name="Picture 6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7248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28575</xdr:colOff>
      <xdr:row>36</xdr:row>
      <xdr:rowOff>9525</xdr:rowOff>
    </xdr:to>
    <xdr:pic>
      <xdr:nvPicPr>
        <xdr:cNvPr id="56" name="Picture 6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7439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28575</xdr:colOff>
      <xdr:row>35</xdr:row>
      <xdr:rowOff>9525</xdr:rowOff>
    </xdr:to>
    <xdr:pic>
      <xdr:nvPicPr>
        <xdr:cNvPr id="57" name="Picture 6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7248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28575</xdr:colOff>
      <xdr:row>32</xdr:row>
      <xdr:rowOff>9525</xdr:rowOff>
    </xdr:to>
    <xdr:pic>
      <xdr:nvPicPr>
        <xdr:cNvPr id="58" name="Picture 6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7058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28575</xdr:colOff>
      <xdr:row>31</xdr:row>
      <xdr:rowOff>9525</xdr:rowOff>
    </xdr:to>
    <xdr:pic>
      <xdr:nvPicPr>
        <xdr:cNvPr id="59" name="Picture 6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6677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28575</xdr:colOff>
      <xdr:row>32</xdr:row>
      <xdr:rowOff>9525</xdr:rowOff>
    </xdr:to>
    <xdr:pic>
      <xdr:nvPicPr>
        <xdr:cNvPr id="60" name="Picture 7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7058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31</xdr:row>
      <xdr:rowOff>0</xdr:rowOff>
    </xdr:from>
    <xdr:to>
      <xdr:col>7</xdr:col>
      <xdr:colOff>28575</xdr:colOff>
      <xdr:row>31</xdr:row>
      <xdr:rowOff>9525</xdr:rowOff>
    </xdr:to>
    <xdr:pic>
      <xdr:nvPicPr>
        <xdr:cNvPr id="61" name="Picture 7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6677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44</xdr:row>
      <xdr:rowOff>0</xdr:rowOff>
    </xdr:from>
    <xdr:to>
      <xdr:col>0</xdr:col>
      <xdr:colOff>28575</xdr:colOff>
      <xdr:row>44</xdr:row>
      <xdr:rowOff>9525</xdr:rowOff>
    </xdr:to>
    <xdr:pic>
      <xdr:nvPicPr>
        <xdr:cNvPr id="62" name="Picture 7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10868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28575</xdr:colOff>
      <xdr:row>43</xdr:row>
      <xdr:rowOff>9525</xdr:rowOff>
    </xdr:to>
    <xdr:pic>
      <xdr:nvPicPr>
        <xdr:cNvPr id="63" name="Picture 7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0677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28575</xdr:colOff>
      <xdr:row>43</xdr:row>
      <xdr:rowOff>9525</xdr:rowOff>
    </xdr:to>
    <xdr:pic>
      <xdr:nvPicPr>
        <xdr:cNvPr id="64" name="Picture 7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0677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43</xdr:row>
      <xdr:rowOff>0</xdr:rowOff>
    </xdr:from>
    <xdr:to>
      <xdr:col>7</xdr:col>
      <xdr:colOff>28575</xdr:colOff>
      <xdr:row>43</xdr:row>
      <xdr:rowOff>9525</xdr:rowOff>
    </xdr:to>
    <xdr:pic>
      <xdr:nvPicPr>
        <xdr:cNvPr id="65" name="Picture 7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10677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28575</xdr:colOff>
      <xdr:row>28</xdr:row>
      <xdr:rowOff>9525</xdr:rowOff>
    </xdr:to>
    <xdr:pic>
      <xdr:nvPicPr>
        <xdr:cNvPr id="66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5724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28575</xdr:colOff>
      <xdr:row>27</xdr:row>
      <xdr:rowOff>9525</xdr:rowOff>
    </xdr:to>
    <xdr:pic>
      <xdr:nvPicPr>
        <xdr:cNvPr id="67" name="Picture 7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5534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28575</xdr:colOff>
      <xdr:row>28</xdr:row>
      <xdr:rowOff>9525</xdr:rowOff>
    </xdr:to>
    <xdr:pic>
      <xdr:nvPicPr>
        <xdr:cNvPr id="68" name="Picture 8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5724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27</xdr:row>
      <xdr:rowOff>0</xdr:rowOff>
    </xdr:from>
    <xdr:to>
      <xdr:col>7</xdr:col>
      <xdr:colOff>28575</xdr:colOff>
      <xdr:row>27</xdr:row>
      <xdr:rowOff>9525</xdr:rowOff>
    </xdr:to>
    <xdr:pic>
      <xdr:nvPicPr>
        <xdr:cNvPr id="69" name="Picture 8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5534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28575</xdr:colOff>
      <xdr:row>24</xdr:row>
      <xdr:rowOff>9525</xdr:rowOff>
    </xdr:to>
    <xdr:pic>
      <xdr:nvPicPr>
        <xdr:cNvPr id="70" name="Picture 8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4391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28575</xdr:colOff>
      <xdr:row>23</xdr:row>
      <xdr:rowOff>9525</xdr:rowOff>
    </xdr:to>
    <xdr:pic>
      <xdr:nvPicPr>
        <xdr:cNvPr id="71" name="Picture 8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4010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28575</xdr:colOff>
      <xdr:row>24</xdr:row>
      <xdr:rowOff>9525</xdr:rowOff>
    </xdr:to>
    <xdr:pic>
      <xdr:nvPicPr>
        <xdr:cNvPr id="72" name="Picture 8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4391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28575</xdr:colOff>
      <xdr:row>23</xdr:row>
      <xdr:rowOff>9525</xdr:rowOff>
    </xdr:to>
    <xdr:pic>
      <xdr:nvPicPr>
        <xdr:cNvPr id="73" name="Picture 8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4010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28575</xdr:colOff>
      <xdr:row>30</xdr:row>
      <xdr:rowOff>9525</xdr:rowOff>
    </xdr:to>
    <xdr:pic>
      <xdr:nvPicPr>
        <xdr:cNvPr id="74" name="Picture 8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6105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28575</xdr:colOff>
      <xdr:row>29</xdr:row>
      <xdr:rowOff>9525</xdr:rowOff>
    </xdr:to>
    <xdr:pic>
      <xdr:nvPicPr>
        <xdr:cNvPr id="75" name="Picture 8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5915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28575</xdr:colOff>
      <xdr:row>29</xdr:row>
      <xdr:rowOff>9525</xdr:rowOff>
    </xdr:to>
    <xdr:pic>
      <xdr:nvPicPr>
        <xdr:cNvPr id="76" name="Picture 9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5915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28575</xdr:colOff>
      <xdr:row>29</xdr:row>
      <xdr:rowOff>9525</xdr:rowOff>
    </xdr:to>
    <xdr:pic>
      <xdr:nvPicPr>
        <xdr:cNvPr id="77" name="Picture 9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5915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28575</xdr:colOff>
      <xdr:row>26</xdr:row>
      <xdr:rowOff>9525</xdr:rowOff>
    </xdr:to>
    <xdr:pic>
      <xdr:nvPicPr>
        <xdr:cNvPr id="78" name="Picture 9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4772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28575</xdr:colOff>
      <xdr:row>25</xdr:row>
      <xdr:rowOff>9525</xdr:rowOff>
    </xdr:to>
    <xdr:pic>
      <xdr:nvPicPr>
        <xdr:cNvPr id="79" name="Picture 9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4581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28575</xdr:colOff>
      <xdr:row>26</xdr:row>
      <xdr:rowOff>9525</xdr:rowOff>
    </xdr:to>
    <xdr:pic>
      <xdr:nvPicPr>
        <xdr:cNvPr id="80" name="Picture 9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4772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28575</xdr:colOff>
      <xdr:row>25</xdr:row>
      <xdr:rowOff>9525</xdr:rowOff>
    </xdr:to>
    <xdr:pic>
      <xdr:nvPicPr>
        <xdr:cNvPr id="81" name="Picture 9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4581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28575</xdr:colOff>
      <xdr:row>20</xdr:row>
      <xdr:rowOff>9525</xdr:rowOff>
    </xdr:to>
    <xdr:pic>
      <xdr:nvPicPr>
        <xdr:cNvPr id="82" name="Picture 9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6486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28575</xdr:colOff>
      <xdr:row>19</xdr:row>
      <xdr:rowOff>9525</xdr:rowOff>
    </xdr:to>
    <xdr:pic>
      <xdr:nvPicPr>
        <xdr:cNvPr id="83" name="Picture 9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6296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28575</xdr:colOff>
      <xdr:row>19</xdr:row>
      <xdr:rowOff>9525</xdr:rowOff>
    </xdr:to>
    <xdr:pic>
      <xdr:nvPicPr>
        <xdr:cNvPr id="84" name="Picture 10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6296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19</xdr:row>
      <xdr:rowOff>0</xdr:rowOff>
    </xdr:from>
    <xdr:to>
      <xdr:col>7</xdr:col>
      <xdr:colOff>28575</xdr:colOff>
      <xdr:row>19</xdr:row>
      <xdr:rowOff>9525</xdr:rowOff>
    </xdr:to>
    <xdr:pic>
      <xdr:nvPicPr>
        <xdr:cNvPr id="85" name="Picture 10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6296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28575</xdr:colOff>
      <xdr:row>34</xdr:row>
      <xdr:rowOff>9525</xdr:rowOff>
    </xdr:to>
    <xdr:pic>
      <xdr:nvPicPr>
        <xdr:cNvPr id="86" name="Picture 10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8772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28575</xdr:colOff>
      <xdr:row>33</xdr:row>
      <xdr:rowOff>9525</xdr:rowOff>
    </xdr:to>
    <xdr:pic>
      <xdr:nvPicPr>
        <xdr:cNvPr id="87" name="Picture 10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8391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28575</xdr:colOff>
      <xdr:row>34</xdr:row>
      <xdr:rowOff>9525</xdr:rowOff>
    </xdr:to>
    <xdr:pic>
      <xdr:nvPicPr>
        <xdr:cNvPr id="88" name="Picture 10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8772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33</xdr:row>
      <xdr:rowOff>0</xdr:rowOff>
    </xdr:from>
    <xdr:to>
      <xdr:col>7</xdr:col>
      <xdr:colOff>28575</xdr:colOff>
      <xdr:row>33</xdr:row>
      <xdr:rowOff>9525</xdr:rowOff>
    </xdr:to>
    <xdr:pic>
      <xdr:nvPicPr>
        <xdr:cNvPr id="89" name="Picture 10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8391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28575</xdr:colOff>
      <xdr:row>22</xdr:row>
      <xdr:rowOff>9525</xdr:rowOff>
    </xdr:to>
    <xdr:pic>
      <xdr:nvPicPr>
        <xdr:cNvPr id="90" name="Picture 10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8201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28575</xdr:colOff>
      <xdr:row>21</xdr:row>
      <xdr:rowOff>9525</xdr:rowOff>
    </xdr:to>
    <xdr:pic>
      <xdr:nvPicPr>
        <xdr:cNvPr id="91" name="Picture 10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8010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28575</xdr:colOff>
      <xdr:row>21</xdr:row>
      <xdr:rowOff>9525</xdr:rowOff>
    </xdr:to>
    <xdr:pic>
      <xdr:nvPicPr>
        <xdr:cNvPr id="92" name="Picture 11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8010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28575</xdr:colOff>
      <xdr:row>21</xdr:row>
      <xdr:rowOff>9525</xdr:rowOff>
    </xdr:to>
    <xdr:pic>
      <xdr:nvPicPr>
        <xdr:cNvPr id="93" name="Picture 11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8010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50</xdr:row>
      <xdr:rowOff>0</xdr:rowOff>
    </xdr:from>
    <xdr:to>
      <xdr:col>0</xdr:col>
      <xdr:colOff>28575</xdr:colOff>
      <xdr:row>50</xdr:row>
      <xdr:rowOff>9525</xdr:rowOff>
    </xdr:to>
    <xdr:pic>
      <xdr:nvPicPr>
        <xdr:cNvPr id="94" name="Picture 11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12392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49</xdr:row>
      <xdr:rowOff>0</xdr:rowOff>
    </xdr:from>
    <xdr:to>
      <xdr:col>0</xdr:col>
      <xdr:colOff>28575</xdr:colOff>
      <xdr:row>49</xdr:row>
      <xdr:rowOff>9525</xdr:rowOff>
    </xdr:to>
    <xdr:pic>
      <xdr:nvPicPr>
        <xdr:cNvPr id="95" name="Picture 11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2201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50</xdr:row>
      <xdr:rowOff>0</xdr:rowOff>
    </xdr:from>
    <xdr:to>
      <xdr:col>0</xdr:col>
      <xdr:colOff>28575</xdr:colOff>
      <xdr:row>50</xdr:row>
      <xdr:rowOff>9525</xdr:rowOff>
    </xdr:to>
    <xdr:pic>
      <xdr:nvPicPr>
        <xdr:cNvPr id="96" name="Picture 11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2392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49</xdr:row>
      <xdr:rowOff>0</xdr:rowOff>
    </xdr:from>
    <xdr:to>
      <xdr:col>7</xdr:col>
      <xdr:colOff>28575</xdr:colOff>
      <xdr:row>49</xdr:row>
      <xdr:rowOff>9525</xdr:rowOff>
    </xdr:to>
    <xdr:pic>
      <xdr:nvPicPr>
        <xdr:cNvPr id="97" name="Picture 11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12201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28575</xdr:colOff>
      <xdr:row>18</xdr:row>
      <xdr:rowOff>9525</xdr:rowOff>
    </xdr:to>
    <xdr:pic>
      <xdr:nvPicPr>
        <xdr:cNvPr id="98" name="Picture 11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5343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28575</xdr:colOff>
      <xdr:row>17</xdr:row>
      <xdr:rowOff>9525</xdr:rowOff>
    </xdr:to>
    <xdr:pic>
      <xdr:nvPicPr>
        <xdr:cNvPr id="99" name="Picture 11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4962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28575</xdr:colOff>
      <xdr:row>18</xdr:row>
      <xdr:rowOff>9525</xdr:rowOff>
    </xdr:to>
    <xdr:pic>
      <xdr:nvPicPr>
        <xdr:cNvPr id="100" name="Picture 12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5343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28575</xdr:colOff>
      <xdr:row>17</xdr:row>
      <xdr:rowOff>9525</xdr:rowOff>
    </xdr:to>
    <xdr:pic>
      <xdr:nvPicPr>
        <xdr:cNvPr id="101" name="Picture 12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4962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28575</xdr:colOff>
      <xdr:row>38</xdr:row>
      <xdr:rowOff>9525</xdr:rowOff>
    </xdr:to>
    <xdr:pic>
      <xdr:nvPicPr>
        <xdr:cNvPr id="102" name="Picture 12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9153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28575</xdr:colOff>
      <xdr:row>37</xdr:row>
      <xdr:rowOff>9525</xdr:rowOff>
    </xdr:to>
    <xdr:pic>
      <xdr:nvPicPr>
        <xdr:cNvPr id="103" name="Picture 12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8963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28575</xdr:colOff>
      <xdr:row>38</xdr:row>
      <xdr:rowOff>9525</xdr:rowOff>
    </xdr:to>
    <xdr:pic>
      <xdr:nvPicPr>
        <xdr:cNvPr id="104" name="Picture 12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9153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28575</xdr:colOff>
      <xdr:row>37</xdr:row>
      <xdr:rowOff>9525</xdr:rowOff>
    </xdr:to>
    <xdr:pic>
      <xdr:nvPicPr>
        <xdr:cNvPr id="105" name="Picture 12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8963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28575</xdr:colOff>
      <xdr:row>54</xdr:row>
      <xdr:rowOff>9525</xdr:rowOff>
    </xdr:to>
    <xdr:pic>
      <xdr:nvPicPr>
        <xdr:cNvPr id="106" name="Picture 12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13535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53</xdr:row>
      <xdr:rowOff>0</xdr:rowOff>
    </xdr:from>
    <xdr:to>
      <xdr:col>0</xdr:col>
      <xdr:colOff>28575</xdr:colOff>
      <xdr:row>53</xdr:row>
      <xdr:rowOff>9525</xdr:rowOff>
    </xdr:to>
    <xdr:pic>
      <xdr:nvPicPr>
        <xdr:cNvPr id="107" name="Picture 12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3344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53</xdr:row>
      <xdr:rowOff>0</xdr:rowOff>
    </xdr:from>
    <xdr:to>
      <xdr:col>0</xdr:col>
      <xdr:colOff>28575</xdr:colOff>
      <xdr:row>53</xdr:row>
      <xdr:rowOff>9525</xdr:rowOff>
    </xdr:to>
    <xdr:pic>
      <xdr:nvPicPr>
        <xdr:cNvPr id="108" name="Picture 13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3344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28575</xdr:colOff>
      <xdr:row>53</xdr:row>
      <xdr:rowOff>9525</xdr:rowOff>
    </xdr:to>
    <xdr:pic>
      <xdr:nvPicPr>
        <xdr:cNvPr id="109" name="Picture 13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13344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58</xdr:row>
      <xdr:rowOff>0</xdr:rowOff>
    </xdr:from>
    <xdr:to>
      <xdr:col>0</xdr:col>
      <xdr:colOff>28575</xdr:colOff>
      <xdr:row>58</xdr:row>
      <xdr:rowOff>9525</xdr:rowOff>
    </xdr:to>
    <xdr:pic>
      <xdr:nvPicPr>
        <xdr:cNvPr id="110" name="Picture 13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11439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57</xdr:row>
      <xdr:rowOff>0</xdr:rowOff>
    </xdr:from>
    <xdr:to>
      <xdr:col>0</xdr:col>
      <xdr:colOff>28575</xdr:colOff>
      <xdr:row>57</xdr:row>
      <xdr:rowOff>9525</xdr:rowOff>
    </xdr:to>
    <xdr:pic>
      <xdr:nvPicPr>
        <xdr:cNvPr id="111" name="Picture 13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1058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58</xdr:row>
      <xdr:rowOff>0</xdr:rowOff>
    </xdr:from>
    <xdr:to>
      <xdr:col>0</xdr:col>
      <xdr:colOff>28575</xdr:colOff>
      <xdr:row>58</xdr:row>
      <xdr:rowOff>9525</xdr:rowOff>
    </xdr:to>
    <xdr:pic>
      <xdr:nvPicPr>
        <xdr:cNvPr id="112" name="Picture 13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1439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57</xdr:row>
      <xdr:rowOff>0</xdr:rowOff>
    </xdr:from>
    <xdr:to>
      <xdr:col>7</xdr:col>
      <xdr:colOff>28575</xdr:colOff>
      <xdr:row>57</xdr:row>
      <xdr:rowOff>9525</xdr:rowOff>
    </xdr:to>
    <xdr:pic>
      <xdr:nvPicPr>
        <xdr:cNvPr id="113" name="Picture 13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11058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56</xdr:row>
      <xdr:rowOff>0</xdr:rowOff>
    </xdr:from>
    <xdr:to>
      <xdr:col>0</xdr:col>
      <xdr:colOff>28575</xdr:colOff>
      <xdr:row>56</xdr:row>
      <xdr:rowOff>9525</xdr:rowOff>
    </xdr:to>
    <xdr:pic>
      <xdr:nvPicPr>
        <xdr:cNvPr id="114" name="Picture 13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12773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28575</xdr:colOff>
      <xdr:row>55</xdr:row>
      <xdr:rowOff>9525</xdr:rowOff>
    </xdr:to>
    <xdr:pic>
      <xdr:nvPicPr>
        <xdr:cNvPr id="115" name="Picture 13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2582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56</xdr:row>
      <xdr:rowOff>0</xdr:rowOff>
    </xdr:from>
    <xdr:to>
      <xdr:col>0</xdr:col>
      <xdr:colOff>28575</xdr:colOff>
      <xdr:row>56</xdr:row>
      <xdr:rowOff>9525</xdr:rowOff>
    </xdr:to>
    <xdr:pic>
      <xdr:nvPicPr>
        <xdr:cNvPr id="116" name="Picture 14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2773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55</xdr:row>
      <xdr:rowOff>0</xdr:rowOff>
    </xdr:from>
    <xdr:to>
      <xdr:col>7</xdr:col>
      <xdr:colOff>28575</xdr:colOff>
      <xdr:row>55</xdr:row>
      <xdr:rowOff>9525</xdr:rowOff>
    </xdr:to>
    <xdr:pic>
      <xdr:nvPicPr>
        <xdr:cNvPr id="117" name="Picture 14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12582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28575</xdr:colOff>
      <xdr:row>48</xdr:row>
      <xdr:rowOff>9525</xdr:rowOff>
    </xdr:to>
    <xdr:pic>
      <xdr:nvPicPr>
        <xdr:cNvPr id="118" name="Picture 14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12011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47</xdr:row>
      <xdr:rowOff>0</xdr:rowOff>
    </xdr:from>
    <xdr:to>
      <xdr:col>0</xdr:col>
      <xdr:colOff>28575</xdr:colOff>
      <xdr:row>47</xdr:row>
      <xdr:rowOff>9525</xdr:rowOff>
    </xdr:to>
    <xdr:pic>
      <xdr:nvPicPr>
        <xdr:cNvPr id="119" name="Picture 14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1630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28575</xdr:colOff>
      <xdr:row>48</xdr:row>
      <xdr:rowOff>9525</xdr:rowOff>
    </xdr:to>
    <xdr:pic>
      <xdr:nvPicPr>
        <xdr:cNvPr id="120" name="Picture 14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2011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47</xdr:row>
      <xdr:rowOff>0</xdr:rowOff>
    </xdr:from>
    <xdr:to>
      <xdr:col>7</xdr:col>
      <xdr:colOff>28575</xdr:colOff>
      <xdr:row>47</xdr:row>
      <xdr:rowOff>9525</xdr:rowOff>
    </xdr:to>
    <xdr:pic>
      <xdr:nvPicPr>
        <xdr:cNvPr id="121" name="Picture 14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11630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52</xdr:row>
      <xdr:rowOff>0</xdr:rowOff>
    </xdr:from>
    <xdr:to>
      <xdr:col>0</xdr:col>
      <xdr:colOff>28575</xdr:colOff>
      <xdr:row>52</xdr:row>
      <xdr:rowOff>9525</xdr:rowOff>
    </xdr:to>
    <xdr:pic>
      <xdr:nvPicPr>
        <xdr:cNvPr id="122" name="Picture 14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13154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28575</xdr:colOff>
      <xdr:row>51</xdr:row>
      <xdr:rowOff>9525</xdr:rowOff>
    </xdr:to>
    <xdr:pic>
      <xdr:nvPicPr>
        <xdr:cNvPr id="123" name="Picture 14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2963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38100</xdr:colOff>
      <xdr:row>51</xdr:row>
      <xdr:rowOff>0</xdr:rowOff>
    </xdr:from>
    <xdr:to>
      <xdr:col>0</xdr:col>
      <xdr:colOff>66675</xdr:colOff>
      <xdr:row>51</xdr:row>
      <xdr:rowOff>9525</xdr:rowOff>
    </xdr:to>
    <xdr:pic>
      <xdr:nvPicPr>
        <xdr:cNvPr id="124" name="Picture 15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12963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28575</xdr:colOff>
      <xdr:row>51</xdr:row>
      <xdr:rowOff>9525</xdr:rowOff>
    </xdr:to>
    <xdr:pic>
      <xdr:nvPicPr>
        <xdr:cNvPr id="125" name="Picture 15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12963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60</xdr:row>
      <xdr:rowOff>0</xdr:rowOff>
    </xdr:from>
    <xdr:to>
      <xdr:col>0</xdr:col>
      <xdr:colOff>28575</xdr:colOff>
      <xdr:row>60</xdr:row>
      <xdr:rowOff>9525</xdr:rowOff>
    </xdr:to>
    <xdr:pic>
      <xdr:nvPicPr>
        <xdr:cNvPr id="126" name="Picture 15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13916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59</xdr:row>
      <xdr:rowOff>0</xdr:rowOff>
    </xdr:from>
    <xdr:to>
      <xdr:col>0</xdr:col>
      <xdr:colOff>28575</xdr:colOff>
      <xdr:row>59</xdr:row>
      <xdr:rowOff>9525</xdr:rowOff>
    </xdr:to>
    <xdr:pic>
      <xdr:nvPicPr>
        <xdr:cNvPr id="127" name="Picture 15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3725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60</xdr:row>
      <xdr:rowOff>0</xdr:rowOff>
    </xdr:from>
    <xdr:to>
      <xdr:col>0</xdr:col>
      <xdr:colOff>28575</xdr:colOff>
      <xdr:row>60</xdr:row>
      <xdr:rowOff>9525</xdr:rowOff>
    </xdr:to>
    <xdr:pic>
      <xdr:nvPicPr>
        <xdr:cNvPr id="128" name="Picture 15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3916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59</xdr:row>
      <xdr:rowOff>0</xdr:rowOff>
    </xdr:from>
    <xdr:to>
      <xdr:col>7</xdr:col>
      <xdr:colOff>28575</xdr:colOff>
      <xdr:row>59</xdr:row>
      <xdr:rowOff>9525</xdr:rowOff>
    </xdr:to>
    <xdr:pic>
      <xdr:nvPicPr>
        <xdr:cNvPr id="129" name="Picture 15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13725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62</xdr:row>
      <xdr:rowOff>0</xdr:rowOff>
    </xdr:from>
    <xdr:to>
      <xdr:col>0</xdr:col>
      <xdr:colOff>28575</xdr:colOff>
      <xdr:row>62</xdr:row>
      <xdr:rowOff>9525</xdr:rowOff>
    </xdr:to>
    <xdr:pic>
      <xdr:nvPicPr>
        <xdr:cNvPr id="130" name="Picture 15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14678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61</xdr:row>
      <xdr:rowOff>0</xdr:rowOff>
    </xdr:from>
    <xdr:to>
      <xdr:col>0</xdr:col>
      <xdr:colOff>28575</xdr:colOff>
      <xdr:row>61</xdr:row>
      <xdr:rowOff>9525</xdr:rowOff>
    </xdr:to>
    <xdr:pic>
      <xdr:nvPicPr>
        <xdr:cNvPr id="131" name="Picture 15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4487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61</xdr:row>
      <xdr:rowOff>0</xdr:rowOff>
    </xdr:from>
    <xdr:to>
      <xdr:col>0</xdr:col>
      <xdr:colOff>28575</xdr:colOff>
      <xdr:row>61</xdr:row>
      <xdr:rowOff>9525</xdr:rowOff>
    </xdr:to>
    <xdr:pic>
      <xdr:nvPicPr>
        <xdr:cNvPr id="132" name="Picture 16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4487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61</xdr:row>
      <xdr:rowOff>0</xdr:rowOff>
    </xdr:from>
    <xdr:to>
      <xdr:col>7</xdr:col>
      <xdr:colOff>28575</xdr:colOff>
      <xdr:row>61</xdr:row>
      <xdr:rowOff>9525</xdr:rowOff>
    </xdr:to>
    <xdr:pic>
      <xdr:nvPicPr>
        <xdr:cNvPr id="133" name="Picture 16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14487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28575</xdr:colOff>
      <xdr:row>66</xdr:row>
      <xdr:rowOff>9525</xdr:rowOff>
    </xdr:to>
    <xdr:pic>
      <xdr:nvPicPr>
        <xdr:cNvPr id="134" name="Picture 16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14297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28575</xdr:colOff>
      <xdr:row>65</xdr:row>
      <xdr:rowOff>9525</xdr:rowOff>
    </xdr:to>
    <xdr:pic>
      <xdr:nvPicPr>
        <xdr:cNvPr id="135" name="Picture 16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4106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28575</xdr:colOff>
      <xdr:row>65</xdr:row>
      <xdr:rowOff>9525</xdr:rowOff>
    </xdr:to>
    <xdr:pic>
      <xdr:nvPicPr>
        <xdr:cNvPr id="136" name="Picture 16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4106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65</xdr:row>
      <xdr:rowOff>0</xdr:rowOff>
    </xdr:from>
    <xdr:to>
      <xdr:col>7</xdr:col>
      <xdr:colOff>28575</xdr:colOff>
      <xdr:row>65</xdr:row>
      <xdr:rowOff>9525</xdr:rowOff>
    </xdr:to>
    <xdr:pic>
      <xdr:nvPicPr>
        <xdr:cNvPr id="137" name="Picture 16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14106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46</xdr:row>
      <xdr:rowOff>0</xdr:rowOff>
    </xdr:from>
    <xdr:to>
      <xdr:col>0</xdr:col>
      <xdr:colOff>28575</xdr:colOff>
      <xdr:row>46</xdr:row>
      <xdr:rowOff>9525</xdr:rowOff>
    </xdr:to>
    <xdr:pic>
      <xdr:nvPicPr>
        <xdr:cNvPr id="138" name="Picture 16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9534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28575</xdr:colOff>
      <xdr:row>45</xdr:row>
      <xdr:rowOff>9525</xdr:rowOff>
    </xdr:to>
    <xdr:pic>
      <xdr:nvPicPr>
        <xdr:cNvPr id="139" name="Picture 16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9344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28575</xdr:colOff>
      <xdr:row>45</xdr:row>
      <xdr:rowOff>9525</xdr:rowOff>
    </xdr:to>
    <xdr:pic>
      <xdr:nvPicPr>
        <xdr:cNvPr id="140" name="Picture 17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9344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28575</xdr:colOff>
      <xdr:row>45</xdr:row>
      <xdr:rowOff>9525</xdr:rowOff>
    </xdr:to>
    <xdr:pic>
      <xdr:nvPicPr>
        <xdr:cNvPr id="141" name="Picture 17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9344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68</xdr:row>
      <xdr:rowOff>0</xdr:rowOff>
    </xdr:from>
    <xdr:to>
      <xdr:col>0</xdr:col>
      <xdr:colOff>28575</xdr:colOff>
      <xdr:row>68</xdr:row>
      <xdr:rowOff>9525</xdr:rowOff>
    </xdr:to>
    <xdr:pic>
      <xdr:nvPicPr>
        <xdr:cNvPr id="142" name="Picture 17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15249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67</xdr:row>
      <xdr:rowOff>0</xdr:rowOff>
    </xdr:from>
    <xdr:to>
      <xdr:col>0</xdr:col>
      <xdr:colOff>28575</xdr:colOff>
      <xdr:row>67</xdr:row>
      <xdr:rowOff>9525</xdr:rowOff>
    </xdr:to>
    <xdr:pic>
      <xdr:nvPicPr>
        <xdr:cNvPr id="143" name="Picture 17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4868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68</xdr:row>
      <xdr:rowOff>0</xdr:rowOff>
    </xdr:from>
    <xdr:to>
      <xdr:col>0</xdr:col>
      <xdr:colOff>28575</xdr:colOff>
      <xdr:row>68</xdr:row>
      <xdr:rowOff>9525</xdr:rowOff>
    </xdr:to>
    <xdr:pic>
      <xdr:nvPicPr>
        <xdr:cNvPr id="144" name="Picture 17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5249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67</xdr:row>
      <xdr:rowOff>0</xdr:rowOff>
    </xdr:from>
    <xdr:to>
      <xdr:col>7</xdr:col>
      <xdr:colOff>28575</xdr:colOff>
      <xdr:row>67</xdr:row>
      <xdr:rowOff>9525</xdr:rowOff>
    </xdr:to>
    <xdr:pic>
      <xdr:nvPicPr>
        <xdr:cNvPr id="145" name="Picture 17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14868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28575</xdr:colOff>
      <xdr:row>72</xdr:row>
      <xdr:rowOff>9525</xdr:rowOff>
    </xdr:to>
    <xdr:pic>
      <xdr:nvPicPr>
        <xdr:cNvPr id="146" name="Picture 1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16583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71</xdr:row>
      <xdr:rowOff>0</xdr:rowOff>
    </xdr:from>
    <xdr:to>
      <xdr:col>0</xdr:col>
      <xdr:colOff>28575</xdr:colOff>
      <xdr:row>71</xdr:row>
      <xdr:rowOff>9525</xdr:rowOff>
    </xdr:to>
    <xdr:pic>
      <xdr:nvPicPr>
        <xdr:cNvPr id="147" name="Picture 17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6392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28575</xdr:colOff>
      <xdr:row>72</xdr:row>
      <xdr:rowOff>9525</xdr:rowOff>
    </xdr:to>
    <xdr:pic>
      <xdr:nvPicPr>
        <xdr:cNvPr id="148" name="Picture 18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6583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71</xdr:row>
      <xdr:rowOff>0</xdr:rowOff>
    </xdr:from>
    <xdr:to>
      <xdr:col>7</xdr:col>
      <xdr:colOff>28575</xdr:colOff>
      <xdr:row>71</xdr:row>
      <xdr:rowOff>9525</xdr:rowOff>
    </xdr:to>
    <xdr:pic>
      <xdr:nvPicPr>
        <xdr:cNvPr id="149" name="Picture 18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16392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70</xdr:row>
      <xdr:rowOff>0</xdr:rowOff>
    </xdr:from>
    <xdr:to>
      <xdr:col>0</xdr:col>
      <xdr:colOff>28575</xdr:colOff>
      <xdr:row>70</xdr:row>
      <xdr:rowOff>9525</xdr:rowOff>
    </xdr:to>
    <xdr:pic>
      <xdr:nvPicPr>
        <xdr:cNvPr id="150" name="Picture 18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16011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28575</xdr:colOff>
      <xdr:row>69</xdr:row>
      <xdr:rowOff>9525</xdr:rowOff>
    </xdr:to>
    <xdr:pic>
      <xdr:nvPicPr>
        <xdr:cNvPr id="151" name="Picture 18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5630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70</xdr:row>
      <xdr:rowOff>0</xdr:rowOff>
    </xdr:from>
    <xdr:to>
      <xdr:col>0</xdr:col>
      <xdr:colOff>28575</xdr:colOff>
      <xdr:row>70</xdr:row>
      <xdr:rowOff>9525</xdr:rowOff>
    </xdr:to>
    <xdr:pic>
      <xdr:nvPicPr>
        <xdr:cNvPr id="152" name="Picture 18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6011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28575</xdr:colOff>
      <xdr:row>69</xdr:row>
      <xdr:rowOff>9525</xdr:rowOff>
    </xdr:to>
    <xdr:pic>
      <xdr:nvPicPr>
        <xdr:cNvPr id="153" name="Picture 18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15630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74</xdr:row>
      <xdr:rowOff>0</xdr:rowOff>
    </xdr:from>
    <xdr:to>
      <xdr:col>0</xdr:col>
      <xdr:colOff>28575</xdr:colOff>
      <xdr:row>74</xdr:row>
      <xdr:rowOff>9525</xdr:rowOff>
    </xdr:to>
    <xdr:pic>
      <xdr:nvPicPr>
        <xdr:cNvPr id="154" name="Picture 18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16964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73</xdr:row>
      <xdr:rowOff>0</xdr:rowOff>
    </xdr:from>
    <xdr:to>
      <xdr:col>0</xdr:col>
      <xdr:colOff>28575</xdr:colOff>
      <xdr:row>73</xdr:row>
      <xdr:rowOff>9525</xdr:rowOff>
    </xdr:to>
    <xdr:pic>
      <xdr:nvPicPr>
        <xdr:cNvPr id="155" name="Picture 18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6773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73</xdr:row>
      <xdr:rowOff>0</xdr:rowOff>
    </xdr:from>
    <xdr:to>
      <xdr:col>0</xdr:col>
      <xdr:colOff>28575</xdr:colOff>
      <xdr:row>73</xdr:row>
      <xdr:rowOff>9525</xdr:rowOff>
    </xdr:to>
    <xdr:pic>
      <xdr:nvPicPr>
        <xdr:cNvPr id="156" name="Picture 19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6773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73</xdr:row>
      <xdr:rowOff>0</xdr:rowOff>
    </xdr:from>
    <xdr:to>
      <xdr:col>7</xdr:col>
      <xdr:colOff>28575</xdr:colOff>
      <xdr:row>73</xdr:row>
      <xdr:rowOff>9525</xdr:rowOff>
    </xdr:to>
    <xdr:pic>
      <xdr:nvPicPr>
        <xdr:cNvPr id="157" name="Picture 19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16773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76</xdr:row>
      <xdr:rowOff>0</xdr:rowOff>
    </xdr:from>
    <xdr:to>
      <xdr:col>0</xdr:col>
      <xdr:colOff>28575</xdr:colOff>
      <xdr:row>76</xdr:row>
      <xdr:rowOff>9525</xdr:rowOff>
    </xdr:to>
    <xdr:pic>
      <xdr:nvPicPr>
        <xdr:cNvPr id="158" name="Picture 19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17345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75</xdr:row>
      <xdr:rowOff>0</xdr:rowOff>
    </xdr:from>
    <xdr:to>
      <xdr:col>0</xdr:col>
      <xdr:colOff>28575</xdr:colOff>
      <xdr:row>75</xdr:row>
      <xdr:rowOff>9525</xdr:rowOff>
    </xdr:to>
    <xdr:pic>
      <xdr:nvPicPr>
        <xdr:cNvPr id="159" name="Picture 19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7154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75</xdr:row>
      <xdr:rowOff>0</xdr:rowOff>
    </xdr:from>
    <xdr:to>
      <xdr:col>0</xdr:col>
      <xdr:colOff>28575</xdr:colOff>
      <xdr:row>75</xdr:row>
      <xdr:rowOff>9525</xdr:rowOff>
    </xdr:to>
    <xdr:pic>
      <xdr:nvPicPr>
        <xdr:cNvPr id="160" name="Picture 19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7154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75</xdr:row>
      <xdr:rowOff>0</xdr:rowOff>
    </xdr:from>
    <xdr:to>
      <xdr:col>7</xdr:col>
      <xdr:colOff>28575</xdr:colOff>
      <xdr:row>75</xdr:row>
      <xdr:rowOff>9525</xdr:rowOff>
    </xdr:to>
    <xdr:pic>
      <xdr:nvPicPr>
        <xdr:cNvPr id="161" name="Picture 19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17154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78</xdr:row>
      <xdr:rowOff>0</xdr:rowOff>
    </xdr:from>
    <xdr:to>
      <xdr:col>0</xdr:col>
      <xdr:colOff>28575</xdr:colOff>
      <xdr:row>78</xdr:row>
      <xdr:rowOff>9525</xdr:rowOff>
    </xdr:to>
    <xdr:pic>
      <xdr:nvPicPr>
        <xdr:cNvPr id="162" name="Picture 19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17726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77</xdr:row>
      <xdr:rowOff>0</xdr:rowOff>
    </xdr:from>
    <xdr:to>
      <xdr:col>0</xdr:col>
      <xdr:colOff>28575</xdr:colOff>
      <xdr:row>77</xdr:row>
      <xdr:rowOff>9525</xdr:rowOff>
    </xdr:to>
    <xdr:pic>
      <xdr:nvPicPr>
        <xdr:cNvPr id="163" name="Picture 19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7535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77</xdr:row>
      <xdr:rowOff>0</xdr:rowOff>
    </xdr:from>
    <xdr:to>
      <xdr:col>0</xdr:col>
      <xdr:colOff>28575</xdr:colOff>
      <xdr:row>77</xdr:row>
      <xdr:rowOff>9525</xdr:rowOff>
    </xdr:to>
    <xdr:pic>
      <xdr:nvPicPr>
        <xdr:cNvPr id="164" name="Picture 20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7535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77</xdr:row>
      <xdr:rowOff>0</xdr:rowOff>
    </xdr:from>
    <xdr:to>
      <xdr:col>7</xdr:col>
      <xdr:colOff>28575</xdr:colOff>
      <xdr:row>77</xdr:row>
      <xdr:rowOff>9525</xdr:rowOff>
    </xdr:to>
    <xdr:pic>
      <xdr:nvPicPr>
        <xdr:cNvPr id="165" name="Picture 20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17535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64</xdr:row>
      <xdr:rowOff>0</xdr:rowOff>
    </xdr:from>
    <xdr:to>
      <xdr:col>0</xdr:col>
      <xdr:colOff>28575</xdr:colOff>
      <xdr:row>64</xdr:row>
      <xdr:rowOff>9525</xdr:rowOff>
    </xdr:to>
    <xdr:pic>
      <xdr:nvPicPr>
        <xdr:cNvPr id="166" name="Picture 20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21917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28575</xdr:colOff>
      <xdr:row>63</xdr:row>
      <xdr:rowOff>9525</xdr:rowOff>
    </xdr:to>
    <xdr:pic>
      <xdr:nvPicPr>
        <xdr:cNvPr id="167" name="Picture 20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1726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28575</xdr:colOff>
      <xdr:row>63</xdr:row>
      <xdr:rowOff>9525</xdr:rowOff>
    </xdr:to>
    <xdr:pic>
      <xdr:nvPicPr>
        <xdr:cNvPr id="168" name="Picture 20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1726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63</xdr:row>
      <xdr:rowOff>0</xdr:rowOff>
    </xdr:from>
    <xdr:to>
      <xdr:col>7</xdr:col>
      <xdr:colOff>28575</xdr:colOff>
      <xdr:row>63</xdr:row>
      <xdr:rowOff>9525</xdr:rowOff>
    </xdr:to>
    <xdr:pic>
      <xdr:nvPicPr>
        <xdr:cNvPr id="169" name="Picture 20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21726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28575</xdr:colOff>
      <xdr:row>82</xdr:row>
      <xdr:rowOff>9525</xdr:rowOff>
    </xdr:to>
    <xdr:pic>
      <xdr:nvPicPr>
        <xdr:cNvPr id="170" name="Picture 20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21536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81</xdr:row>
      <xdr:rowOff>0</xdr:rowOff>
    </xdr:from>
    <xdr:to>
      <xdr:col>0</xdr:col>
      <xdr:colOff>28575</xdr:colOff>
      <xdr:row>81</xdr:row>
      <xdr:rowOff>9525</xdr:rowOff>
    </xdr:to>
    <xdr:pic>
      <xdr:nvPicPr>
        <xdr:cNvPr id="171" name="Picture 20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1345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81</xdr:row>
      <xdr:rowOff>0</xdr:rowOff>
    </xdr:from>
    <xdr:to>
      <xdr:col>0</xdr:col>
      <xdr:colOff>28575</xdr:colOff>
      <xdr:row>81</xdr:row>
      <xdr:rowOff>9525</xdr:rowOff>
    </xdr:to>
    <xdr:pic>
      <xdr:nvPicPr>
        <xdr:cNvPr id="172" name="Picture 21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1345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81</xdr:row>
      <xdr:rowOff>0</xdr:rowOff>
    </xdr:from>
    <xdr:to>
      <xdr:col>7</xdr:col>
      <xdr:colOff>28575</xdr:colOff>
      <xdr:row>81</xdr:row>
      <xdr:rowOff>9525</xdr:rowOff>
    </xdr:to>
    <xdr:pic>
      <xdr:nvPicPr>
        <xdr:cNvPr id="173" name="Picture 21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21345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84</xdr:row>
      <xdr:rowOff>0</xdr:rowOff>
    </xdr:from>
    <xdr:to>
      <xdr:col>0</xdr:col>
      <xdr:colOff>28575</xdr:colOff>
      <xdr:row>84</xdr:row>
      <xdr:rowOff>9525</xdr:rowOff>
    </xdr:to>
    <xdr:pic>
      <xdr:nvPicPr>
        <xdr:cNvPr id="174" name="Picture 21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18107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83</xdr:row>
      <xdr:rowOff>0</xdr:rowOff>
    </xdr:from>
    <xdr:to>
      <xdr:col>0</xdr:col>
      <xdr:colOff>28575</xdr:colOff>
      <xdr:row>83</xdr:row>
      <xdr:rowOff>9525</xdr:rowOff>
    </xdr:to>
    <xdr:pic>
      <xdr:nvPicPr>
        <xdr:cNvPr id="175" name="Picture 21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7916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83</xdr:row>
      <xdr:rowOff>0</xdr:rowOff>
    </xdr:from>
    <xdr:to>
      <xdr:col>0</xdr:col>
      <xdr:colOff>28575</xdr:colOff>
      <xdr:row>83</xdr:row>
      <xdr:rowOff>9525</xdr:rowOff>
    </xdr:to>
    <xdr:pic>
      <xdr:nvPicPr>
        <xdr:cNvPr id="176" name="Picture 21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7916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83</xdr:row>
      <xdr:rowOff>0</xdr:rowOff>
    </xdr:from>
    <xdr:to>
      <xdr:col>7</xdr:col>
      <xdr:colOff>28575</xdr:colOff>
      <xdr:row>83</xdr:row>
      <xdr:rowOff>9525</xdr:rowOff>
    </xdr:to>
    <xdr:pic>
      <xdr:nvPicPr>
        <xdr:cNvPr id="177" name="Picture 21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17916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88</xdr:row>
      <xdr:rowOff>0</xdr:rowOff>
    </xdr:from>
    <xdr:to>
      <xdr:col>0</xdr:col>
      <xdr:colOff>28575</xdr:colOff>
      <xdr:row>88</xdr:row>
      <xdr:rowOff>9525</xdr:rowOff>
    </xdr:to>
    <xdr:pic>
      <xdr:nvPicPr>
        <xdr:cNvPr id="178" name="Picture 21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19250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87</xdr:row>
      <xdr:rowOff>0</xdr:rowOff>
    </xdr:from>
    <xdr:to>
      <xdr:col>0</xdr:col>
      <xdr:colOff>28575</xdr:colOff>
      <xdr:row>87</xdr:row>
      <xdr:rowOff>9525</xdr:rowOff>
    </xdr:to>
    <xdr:pic>
      <xdr:nvPicPr>
        <xdr:cNvPr id="179" name="Picture 21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8678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88</xdr:row>
      <xdr:rowOff>0</xdr:rowOff>
    </xdr:from>
    <xdr:to>
      <xdr:col>0</xdr:col>
      <xdr:colOff>28575</xdr:colOff>
      <xdr:row>88</xdr:row>
      <xdr:rowOff>9525</xdr:rowOff>
    </xdr:to>
    <xdr:pic>
      <xdr:nvPicPr>
        <xdr:cNvPr id="180" name="Picture 22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9250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87</xdr:row>
      <xdr:rowOff>0</xdr:rowOff>
    </xdr:from>
    <xdr:to>
      <xdr:col>7</xdr:col>
      <xdr:colOff>28575</xdr:colOff>
      <xdr:row>87</xdr:row>
      <xdr:rowOff>9525</xdr:rowOff>
    </xdr:to>
    <xdr:pic>
      <xdr:nvPicPr>
        <xdr:cNvPr id="181" name="Picture 22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18678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122</xdr:row>
      <xdr:rowOff>0</xdr:rowOff>
    </xdr:from>
    <xdr:to>
      <xdr:col>0</xdr:col>
      <xdr:colOff>28575</xdr:colOff>
      <xdr:row>122</xdr:row>
      <xdr:rowOff>9525</xdr:rowOff>
    </xdr:to>
    <xdr:pic>
      <xdr:nvPicPr>
        <xdr:cNvPr id="182" name="Picture 22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28203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121</xdr:row>
      <xdr:rowOff>0</xdr:rowOff>
    </xdr:from>
    <xdr:to>
      <xdr:col>0</xdr:col>
      <xdr:colOff>28575</xdr:colOff>
      <xdr:row>121</xdr:row>
      <xdr:rowOff>9525</xdr:rowOff>
    </xdr:to>
    <xdr:pic>
      <xdr:nvPicPr>
        <xdr:cNvPr id="183" name="Picture 22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8013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38100</xdr:colOff>
      <xdr:row>121</xdr:row>
      <xdr:rowOff>0</xdr:rowOff>
    </xdr:from>
    <xdr:to>
      <xdr:col>0</xdr:col>
      <xdr:colOff>66675</xdr:colOff>
      <xdr:row>121</xdr:row>
      <xdr:rowOff>9525</xdr:rowOff>
    </xdr:to>
    <xdr:pic>
      <xdr:nvPicPr>
        <xdr:cNvPr id="184" name="Picture 22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28013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121</xdr:row>
      <xdr:rowOff>0</xdr:rowOff>
    </xdr:from>
    <xdr:to>
      <xdr:col>7</xdr:col>
      <xdr:colOff>28575</xdr:colOff>
      <xdr:row>121</xdr:row>
      <xdr:rowOff>9525</xdr:rowOff>
    </xdr:to>
    <xdr:pic>
      <xdr:nvPicPr>
        <xdr:cNvPr id="185" name="Picture 22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28013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28575</xdr:colOff>
      <xdr:row>80</xdr:row>
      <xdr:rowOff>9525</xdr:rowOff>
    </xdr:to>
    <xdr:pic>
      <xdr:nvPicPr>
        <xdr:cNvPr id="186" name="Picture 22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9915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79</xdr:row>
      <xdr:rowOff>0</xdr:rowOff>
    </xdr:from>
    <xdr:to>
      <xdr:col>0</xdr:col>
      <xdr:colOff>28575</xdr:colOff>
      <xdr:row>79</xdr:row>
      <xdr:rowOff>9525</xdr:rowOff>
    </xdr:to>
    <xdr:pic>
      <xdr:nvPicPr>
        <xdr:cNvPr id="187" name="Picture 22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9725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79</xdr:row>
      <xdr:rowOff>0</xdr:rowOff>
    </xdr:from>
    <xdr:to>
      <xdr:col>0</xdr:col>
      <xdr:colOff>28575</xdr:colOff>
      <xdr:row>79</xdr:row>
      <xdr:rowOff>9525</xdr:rowOff>
    </xdr:to>
    <xdr:pic>
      <xdr:nvPicPr>
        <xdr:cNvPr id="188" name="Picture 23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9725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79</xdr:row>
      <xdr:rowOff>0</xdr:rowOff>
    </xdr:from>
    <xdr:to>
      <xdr:col>7</xdr:col>
      <xdr:colOff>28575</xdr:colOff>
      <xdr:row>79</xdr:row>
      <xdr:rowOff>9525</xdr:rowOff>
    </xdr:to>
    <xdr:pic>
      <xdr:nvPicPr>
        <xdr:cNvPr id="189" name="Picture 23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9725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98</xdr:row>
      <xdr:rowOff>0</xdr:rowOff>
    </xdr:from>
    <xdr:to>
      <xdr:col>0</xdr:col>
      <xdr:colOff>28575</xdr:colOff>
      <xdr:row>98</xdr:row>
      <xdr:rowOff>9525</xdr:rowOff>
    </xdr:to>
    <xdr:pic>
      <xdr:nvPicPr>
        <xdr:cNvPr id="190" name="Picture 23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21155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97</xdr:row>
      <xdr:rowOff>0</xdr:rowOff>
    </xdr:from>
    <xdr:to>
      <xdr:col>0</xdr:col>
      <xdr:colOff>28575</xdr:colOff>
      <xdr:row>97</xdr:row>
      <xdr:rowOff>9525</xdr:rowOff>
    </xdr:to>
    <xdr:pic>
      <xdr:nvPicPr>
        <xdr:cNvPr id="191" name="Picture 23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0964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97</xdr:row>
      <xdr:rowOff>0</xdr:rowOff>
    </xdr:from>
    <xdr:to>
      <xdr:col>0</xdr:col>
      <xdr:colOff>28575</xdr:colOff>
      <xdr:row>97</xdr:row>
      <xdr:rowOff>9525</xdr:rowOff>
    </xdr:to>
    <xdr:pic>
      <xdr:nvPicPr>
        <xdr:cNvPr id="192" name="Picture 23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0964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97</xdr:row>
      <xdr:rowOff>0</xdr:rowOff>
    </xdr:from>
    <xdr:to>
      <xdr:col>7</xdr:col>
      <xdr:colOff>28575</xdr:colOff>
      <xdr:row>97</xdr:row>
      <xdr:rowOff>9525</xdr:rowOff>
    </xdr:to>
    <xdr:pic>
      <xdr:nvPicPr>
        <xdr:cNvPr id="193" name="Picture 23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20964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100</xdr:row>
      <xdr:rowOff>0</xdr:rowOff>
    </xdr:from>
    <xdr:to>
      <xdr:col>0</xdr:col>
      <xdr:colOff>28575</xdr:colOff>
      <xdr:row>100</xdr:row>
      <xdr:rowOff>9525</xdr:rowOff>
    </xdr:to>
    <xdr:pic>
      <xdr:nvPicPr>
        <xdr:cNvPr id="194" name="Picture 23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23250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28575</xdr:colOff>
      <xdr:row>99</xdr:row>
      <xdr:rowOff>9525</xdr:rowOff>
    </xdr:to>
    <xdr:pic>
      <xdr:nvPicPr>
        <xdr:cNvPr id="195" name="Picture 23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2869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100</xdr:row>
      <xdr:rowOff>0</xdr:rowOff>
    </xdr:from>
    <xdr:to>
      <xdr:col>0</xdr:col>
      <xdr:colOff>28575</xdr:colOff>
      <xdr:row>100</xdr:row>
      <xdr:rowOff>9525</xdr:rowOff>
    </xdr:to>
    <xdr:pic>
      <xdr:nvPicPr>
        <xdr:cNvPr id="196" name="Picture 24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3250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99</xdr:row>
      <xdr:rowOff>0</xdr:rowOff>
    </xdr:from>
    <xdr:to>
      <xdr:col>7</xdr:col>
      <xdr:colOff>28575</xdr:colOff>
      <xdr:row>99</xdr:row>
      <xdr:rowOff>9525</xdr:rowOff>
    </xdr:to>
    <xdr:pic>
      <xdr:nvPicPr>
        <xdr:cNvPr id="197" name="Picture 24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22869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28575</xdr:colOff>
      <xdr:row>92</xdr:row>
      <xdr:rowOff>9525</xdr:rowOff>
    </xdr:to>
    <xdr:pic>
      <xdr:nvPicPr>
        <xdr:cNvPr id="198" name="Picture 24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19631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28575</xdr:colOff>
      <xdr:row>91</xdr:row>
      <xdr:rowOff>9525</xdr:rowOff>
    </xdr:to>
    <xdr:pic>
      <xdr:nvPicPr>
        <xdr:cNvPr id="199" name="Picture 24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9440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28575</xdr:colOff>
      <xdr:row>91</xdr:row>
      <xdr:rowOff>9525</xdr:rowOff>
    </xdr:to>
    <xdr:pic>
      <xdr:nvPicPr>
        <xdr:cNvPr id="200" name="Picture 24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9440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91</xdr:row>
      <xdr:rowOff>0</xdr:rowOff>
    </xdr:from>
    <xdr:to>
      <xdr:col>7</xdr:col>
      <xdr:colOff>28575</xdr:colOff>
      <xdr:row>91</xdr:row>
      <xdr:rowOff>9525</xdr:rowOff>
    </xdr:to>
    <xdr:pic>
      <xdr:nvPicPr>
        <xdr:cNvPr id="201" name="Picture 24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19440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108</xdr:row>
      <xdr:rowOff>0</xdr:rowOff>
    </xdr:from>
    <xdr:to>
      <xdr:col>0</xdr:col>
      <xdr:colOff>28575</xdr:colOff>
      <xdr:row>108</xdr:row>
      <xdr:rowOff>9525</xdr:rowOff>
    </xdr:to>
    <xdr:pic>
      <xdr:nvPicPr>
        <xdr:cNvPr id="202" name="Picture 24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25536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107</xdr:row>
      <xdr:rowOff>0</xdr:rowOff>
    </xdr:from>
    <xdr:to>
      <xdr:col>0</xdr:col>
      <xdr:colOff>28575</xdr:colOff>
      <xdr:row>107</xdr:row>
      <xdr:rowOff>9525</xdr:rowOff>
    </xdr:to>
    <xdr:pic>
      <xdr:nvPicPr>
        <xdr:cNvPr id="203" name="Picture 24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5155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38100</xdr:colOff>
      <xdr:row>107</xdr:row>
      <xdr:rowOff>0</xdr:rowOff>
    </xdr:from>
    <xdr:to>
      <xdr:col>0</xdr:col>
      <xdr:colOff>66675</xdr:colOff>
      <xdr:row>107</xdr:row>
      <xdr:rowOff>9525</xdr:rowOff>
    </xdr:to>
    <xdr:pic>
      <xdr:nvPicPr>
        <xdr:cNvPr id="204" name="Picture 25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25155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7</xdr:col>
      <xdr:colOff>28575</xdr:colOff>
      <xdr:row>107</xdr:row>
      <xdr:rowOff>9525</xdr:rowOff>
    </xdr:to>
    <xdr:pic>
      <xdr:nvPicPr>
        <xdr:cNvPr id="205" name="Picture 25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25155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28575</xdr:colOff>
      <xdr:row>102</xdr:row>
      <xdr:rowOff>9525</xdr:rowOff>
    </xdr:to>
    <xdr:pic>
      <xdr:nvPicPr>
        <xdr:cNvPr id="206" name="Picture 25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24012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101</xdr:row>
      <xdr:rowOff>0</xdr:rowOff>
    </xdr:from>
    <xdr:to>
      <xdr:col>0</xdr:col>
      <xdr:colOff>28575</xdr:colOff>
      <xdr:row>101</xdr:row>
      <xdr:rowOff>9525</xdr:rowOff>
    </xdr:to>
    <xdr:pic>
      <xdr:nvPicPr>
        <xdr:cNvPr id="207" name="Picture 25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3822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38100</xdr:colOff>
      <xdr:row>101</xdr:row>
      <xdr:rowOff>0</xdr:rowOff>
    </xdr:from>
    <xdr:to>
      <xdr:col>0</xdr:col>
      <xdr:colOff>66675</xdr:colOff>
      <xdr:row>101</xdr:row>
      <xdr:rowOff>9525</xdr:rowOff>
    </xdr:to>
    <xdr:pic>
      <xdr:nvPicPr>
        <xdr:cNvPr id="208" name="Picture 25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23822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101</xdr:row>
      <xdr:rowOff>0</xdr:rowOff>
    </xdr:from>
    <xdr:to>
      <xdr:col>7</xdr:col>
      <xdr:colOff>28575</xdr:colOff>
      <xdr:row>101</xdr:row>
      <xdr:rowOff>9525</xdr:rowOff>
    </xdr:to>
    <xdr:pic>
      <xdr:nvPicPr>
        <xdr:cNvPr id="209" name="Picture 25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23822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106</xdr:row>
      <xdr:rowOff>0</xdr:rowOff>
    </xdr:from>
    <xdr:to>
      <xdr:col>0</xdr:col>
      <xdr:colOff>28575</xdr:colOff>
      <xdr:row>106</xdr:row>
      <xdr:rowOff>9525</xdr:rowOff>
    </xdr:to>
    <xdr:pic>
      <xdr:nvPicPr>
        <xdr:cNvPr id="210" name="Picture 25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26108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105</xdr:row>
      <xdr:rowOff>0</xdr:rowOff>
    </xdr:from>
    <xdr:to>
      <xdr:col>0</xdr:col>
      <xdr:colOff>28575</xdr:colOff>
      <xdr:row>105</xdr:row>
      <xdr:rowOff>9525</xdr:rowOff>
    </xdr:to>
    <xdr:pic>
      <xdr:nvPicPr>
        <xdr:cNvPr id="211" name="Picture 25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5917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38100</xdr:colOff>
      <xdr:row>105</xdr:row>
      <xdr:rowOff>0</xdr:rowOff>
    </xdr:from>
    <xdr:to>
      <xdr:col>0</xdr:col>
      <xdr:colOff>66675</xdr:colOff>
      <xdr:row>105</xdr:row>
      <xdr:rowOff>9525</xdr:rowOff>
    </xdr:to>
    <xdr:pic>
      <xdr:nvPicPr>
        <xdr:cNvPr id="212" name="Picture 26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25917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105</xdr:row>
      <xdr:rowOff>0</xdr:rowOff>
    </xdr:from>
    <xdr:to>
      <xdr:col>7</xdr:col>
      <xdr:colOff>28575</xdr:colOff>
      <xdr:row>105</xdr:row>
      <xdr:rowOff>9525</xdr:rowOff>
    </xdr:to>
    <xdr:pic>
      <xdr:nvPicPr>
        <xdr:cNvPr id="213" name="Picture 26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25917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112</xdr:row>
      <xdr:rowOff>0</xdr:rowOff>
    </xdr:from>
    <xdr:to>
      <xdr:col>0</xdr:col>
      <xdr:colOff>28575</xdr:colOff>
      <xdr:row>112</xdr:row>
      <xdr:rowOff>9525</xdr:rowOff>
    </xdr:to>
    <xdr:pic>
      <xdr:nvPicPr>
        <xdr:cNvPr id="214" name="Picture 26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20774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111</xdr:row>
      <xdr:rowOff>0</xdr:rowOff>
    </xdr:from>
    <xdr:to>
      <xdr:col>0</xdr:col>
      <xdr:colOff>28575</xdr:colOff>
      <xdr:row>111</xdr:row>
      <xdr:rowOff>9525</xdr:rowOff>
    </xdr:to>
    <xdr:pic>
      <xdr:nvPicPr>
        <xdr:cNvPr id="215" name="Picture 26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0583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38100</xdr:colOff>
      <xdr:row>111</xdr:row>
      <xdr:rowOff>0</xdr:rowOff>
    </xdr:from>
    <xdr:to>
      <xdr:col>0</xdr:col>
      <xdr:colOff>66675</xdr:colOff>
      <xdr:row>111</xdr:row>
      <xdr:rowOff>9525</xdr:rowOff>
    </xdr:to>
    <xdr:pic>
      <xdr:nvPicPr>
        <xdr:cNvPr id="216" name="Picture 26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20583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111</xdr:row>
      <xdr:rowOff>0</xdr:rowOff>
    </xdr:from>
    <xdr:to>
      <xdr:col>7</xdr:col>
      <xdr:colOff>28575</xdr:colOff>
      <xdr:row>111</xdr:row>
      <xdr:rowOff>9525</xdr:rowOff>
    </xdr:to>
    <xdr:pic>
      <xdr:nvPicPr>
        <xdr:cNvPr id="217" name="Picture 26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20583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28575</xdr:colOff>
      <xdr:row>90</xdr:row>
      <xdr:rowOff>9525</xdr:rowOff>
    </xdr:to>
    <xdr:pic>
      <xdr:nvPicPr>
        <xdr:cNvPr id="218" name="Picture 26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20012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89</xdr:row>
      <xdr:rowOff>0</xdr:rowOff>
    </xdr:from>
    <xdr:to>
      <xdr:col>0</xdr:col>
      <xdr:colOff>28575</xdr:colOff>
      <xdr:row>89</xdr:row>
      <xdr:rowOff>9525</xdr:rowOff>
    </xdr:to>
    <xdr:pic>
      <xdr:nvPicPr>
        <xdr:cNvPr id="219" name="Picture 26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9821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28575</xdr:colOff>
      <xdr:row>90</xdr:row>
      <xdr:rowOff>9525</xdr:rowOff>
    </xdr:to>
    <xdr:pic>
      <xdr:nvPicPr>
        <xdr:cNvPr id="220" name="Picture 27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0012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89</xdr:row>
      <xdr:rowOff>0</xdr:rowOff>
    </xdr:from>
    <xdr:to>
      <xdr:col>7</xdr:col>
      <xdr:colOff>28575</xdr:colOff>
      <xdr:row>89</xdr:row>
      <xdr:rowOff>9525</xdr:rowOff>
    </xdr:to>
    <xdr:pic>
      <xdr:nvPicPr>
        <xdr:cNvPr id="221" name="Picture 27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19821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114</xdr:row>
      <xdr:rowOff>0</xdr:rowOff>
    </xdr:from>
    <xdr:to>
      <xdr:col>0</xdr:col>
      <xdr:colOff>28575</xdr:colOff>
      <xdr:row>114</xdr:row>
      <xdr:rowOff>9525</xdr:rowOff>
    </xdr:to>
    <xdr:pic>
      <xdr:nvPicPr>
        <xdr:cNvPr id="222" name="Picture 27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27822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113</xdr:row>
      <xdr:rowOff>0</xdr:rowOff>
    </xdr:from>
    <xdr:to>
      <xdr:col>0</xdr:col>
      <xdr:colOff>28575</xdr:colOff>
      <xdr:row>113</xdr:row>
      <xdr:rowOff>9525</xdr:rowOff>
    </xdr:to>
    <xdr:pic>
      <xdr:nvPicPr>
        <xdr:cNvPr id="223" name="Picture 27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7632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38100</xdr:colOff>
      <xdr:row>113</xdr:row>
      <xdr:rowOff>0</xdr:rowOff>
    </xdr:from>
    <xdr:to>
      <xdr:col>0</xdr:col>
      <xdr:colOff>66675</xdr:colOff>
      <xdr:row>113</xdr:row>
      <xdr:rowOff>9525</xdr:rowOff>
    </xdr:to>
    <xdr:pic>
      <xdr:nvPicPr>
        <xdr:cNvPr id="224" name="Picture 27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27632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113</xdr:row>
      <xdr:rowOff>0</xdr:rowOff>
    </xdr:from>
    <xdr:to>
      <xdr:col>7</xdr:col>
      <xdr:colOff>28575</xdr:colOff>
      <xdr:row>113</xdr:row>
      <xdr:rowOff>9525</xdr:rowOff>
    </xdr:to>
    <xdr:pic>
      <xdr:nvPicPr>
        <xdr:cNvPr id="225" name="Picture 27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27632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116</xdr:row>
      <xdr:rowOff>0</xdr:rowOff>
    </xdr:from>
    <xdr:to>
      <xdr:col>0</xdr:col>
      <xdr:colOff>28575</xdr:colOff>
      <xdr:row>116</xdr:row>
      <xdr:rowOff>9525</xdr:rowOff>
    </xdr:to>
    <xdr:pic>
      <xdr:nvPicPr>
        <xdr:cNvPr id="226" name="Picture 2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29727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115</xdr:row>
      <xdr:rowOff>0</xdr:rowOff>
    </xdr:from>
    <xdr:to>
      <xdr:col>0</xdr:col>
      <xdr:colOff>28575</xdr:colOff>
      <xdr:row>115</xdr:row>
      <xdr:rowOff>9525</xdr:rowOff>
    </xdr:to>
    <xdr:pic>
      <xdr:nvPicPr>
        <xdr:cNvPr id="227" name="Picture 27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9537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38100</xdr:colOff>
      <xdr:row>115</xdr:row>
      <xdr:rowOff>0</xdr:rowOff>
    </xdr:from>
    <xdr:to>
      <xdr:col>0</xdr:col>
      <xdr:colOff>66675</xdr:colOff>
      <xdr:row>115</xdr:row>
      <xdr:rowOff>9525</xdr:rowOff>
    </xdr:to>
    <xdr:pic>
      <xdr:nvPicPr>
        <xdr:cNvPr id="228" name="Picture 28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29537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115</xdr:row>
      <xdr:rowOff>0</xdr:rowOff>
    </xdr:from>
    <xdr:to>
      <xdr:col>7</xdr:col>
      <xdr:colOff>28575</xdr:colOff>
      <xdr:row>115</xdr:row>
      <xdr:rowOff>9525</xdr:rowOff>
    </xdr:to>
    <xdr:pic>
      <xdr:nvPicPr>
        <xdr:cNvPr id="229" name="Picture 28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29537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28575</xdr:colOff>
      <xdr:row>86</xdr:row>
      <xdr:rowOff>9525</xdr:rowOff>
    </xdr:to>
    <xdr:pic>
      <xdr:nvPicPr>
        <xdr:cNvPr id="230" name="Picture 28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18488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28575</xdr:colOff>
      <xdr:row>85</xdr:row>
      <xdr:rowOff>9525</xdr:rowOff>
    </xdr:to>
    <xdr:pic>
      <xdr:nvPicPr>
        <xdr:cNvPr id="231" name="Picture 28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8297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28575</xdr:colOff>
      <xdr:row>86</xdr:row>
      <xdr:rowOff>9525</xdr:rowOff>
    </xdr:to>
    <xdr:pic>
      <xdr:nvPicPr>
        <xdr:cNvPr id="232" name="Picture 28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18488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85</xdr:row>
      <xdr:rowOff>0</xdr:rowOff>
    </xdr:from>
    <xdr:to>
      <xdr:col>7</xdr:col>
      <xdr:colOff>28575</xdr:colOff>
      <xdr:row>85</xdr:row>
      <xdr:rowOff>9525</xdr:rowOff>
    </xdr:to>
    <xdr:pic>
      <xdr:nvPicPr>
        <xdr:cNvPr id="233" name="Picture 28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18297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96</xdr:row>
      <xdr:rowOff>0</xdr:rowOff>
    </xdr:from>
    <xdr:to>
      <xdr:col>0</xdr:col>
      <xdr:colOff>28575</xdr:colOff>
      <xdr:row>96</xdr:row>
      <xdr:rowOff>9525</xdr:rowOff>
    </xdr:to>
    <xdr:pic>
      <xdr:nvPicPr>
        <xdr:cNvPr id="234" name="Picture 28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20393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28575</xdr:colOff>
      <xdr:row>95</xdr:row>
      <xdr:rowOff>9525</xdr:rowOff>
    </xdr:to>
    <xdr:pic>
      <xdr:nvPicPr>
        <xdr:cNvPr id="235" name="Picture 28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0202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28575</xdr:colOff>
      <xdr:row>95</xdr:row>
      <xdr:rowOff>9525</xdr:rowOff>
    </xdr:to>
    <xdr:pic>
      <xdr:nvPicPr>
        <xdr:cNvPr id="236" name="Picture 29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0202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95</xdr:row>
      <xdr:rowOff>0</xdr:rowOff>
    </xdr:from>
    <xdr:to>
      <xdr:col>7</xdr:col>
      <xdr:colOff>28575</xdr:colOff>
      <xdr:row>95</xdr:row>
      <xdr:rowOff>9525</xdr:rowOff>
    </xdr:to>
    <xdr:pic>
      <xdr:nvPicPr>
        <xdr:cNvPr id="237" name="Picture 29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20202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94</xdr:row>
      <xdr:rowOff>0</xdr:rowOff>
    </xdr:from>
    <xdr:to>
      <xdr:col>0</xdr:col>
      <xdr:colOff>28575</xdr:colOff>
      <xdr:row>94</xdr:row>
      <xdr:rowOff>9525</xdr:rowOff>
    </xdr:to>
    <xdr:pic>
      <xdr:nvPicPr>
        <xdr:cNvPr id="238" name="Picture 29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22298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28575</xdr:colOff>
      <xdr:row>93</xdr:row>
      <xdr:rowOff>9525</xdr:rowOff>
    </xdr:to>
    <xdr:pic>
      <xdr:nvPicPr>
        <xdr:cNvPr id="239" name="Picture 29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2107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94</xdr:row>
      <xdr:rowOff>0</xdr:rowOff>
    </xdr:from>
    <xdr:to>
      <xdr:col>0</xdr:col>
      <xdr:colOff>28575</xdr:colOff>
      <xdr:row>94</xdr:row>
      <xdr:rowOff>9525</xdr:rowOff>
    </xdr:to>
    <xdr:pic>
      <xdr:nvPicPr>
        <xdr:cNvPr id="240" name="Picture 29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2298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93</xdr:row>
      <xdr:rowOff>0</xdr:rowOff>
    </xdr:from>
    <xdr:to>
      <xdr:col>7</xdr:col>
      <xdr:colOff>28575</xdr:colOff>
      <xdr:row>93</xdr:row>
      <xdr:rowOff>9525</xdr:rowOff>
    </xdr:to>
    <xdr:pic>
      <xdr:nvPicPr>
        <xdr:cNvPr id="241" name="Picture 29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22107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118</xdr:row>
      <xdr:rowOff>0</xdr:rowOff>
    </xdr:from>
    <xdr:to>
      <xdr:col>0</xdr:col>
      <xdr:colOff>28575</xdr:colOff>
      <xdr:row>118</xdr:row>
      <xdr:rowOff>9525</xdr:rowOff>
    </xdr:to>
    <xdr:pic>
      <xdr:nvPicPr>
        <xdr:cNvPr id="242" name="Picture 29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24965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117</xdr:row>
      <xdr:rowOff>0</xdr:rowOff>
    </xdr:from>
    <xdr:to>
      <xdr:col>0</xdr:col>
      <xdr:colOff>28575</xdr:colOff>
      <xdr:row>117</xdr:row>
      <xdr:rowOff>9525</xdr:rowOff>
    </xdr:to>
    <xdr:pic>
      <xdr:nvPicPr>
        <xdr:cNvPr id="243" name="Picture 29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4774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38100</xdr:colOff>
      <xdr:row>117</xdr:row>
      <xdr:rowOff>0</xdr:rowOff>
    </xdr:from>
    <xdr:to>
      <xdr:col>0</xdr:col>
      <xdr:colOff>66675</xdr:colOff>
      <xdr:row>117</xdr:row>
      <xdr:rowOff>9525</xdr:rowOff>
    </xdr:to>
    <xdr:pic>
      <xdr:nvPicPr>
        <xdr:cNvPr id="244" name="Picture 30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24774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117</xdr:row>
      <xdr:rowOff>0</xdr:rowOff>
    </xdr:from>
    <xdr:to>
      <xdr:col>7</xdr:col>
      <xdr:colOff>28575</xdr:colOff>
      <xdr:row>117</xdr:row>
      <xdr:rowOff>9525</xdr:rowOff>
    </xdr:to>
    <xdr:pic>
      <xdr:nvPicPr>
        <xdr:cNvPr id="245" name="Picture 30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24774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120</xdr:row>
      <xdr:rowOff>0</xdr:rowOff>
    </xdr:from>
    <xdr:to>
      <xdr:col>0</xdr:col>
      <xdr:colOff>28575</xdr:colOff>
      <xdr:row>120</xdr:row>
      <xdr:rowOff>9525</xdr:rowOff>
    </xdr:to>
    <xdr:pic>
      <xdr:nvPicPr>
        <xdr:cNvPr id="246" name="Picture 30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27060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119</xdr:row>
      <xdr:rowOff>0</xdr:rowOff>
    </xdr:from>
    <xdr:to>
      <xdr:col>0</xdr:col>
      <xdr:colOff>28575</xdr:colOff>
      <xdr:row>119</xdr:row>
      <xdr:rowOff>9525</xdr:rowOff>
    </xdr:to>
    <xdr:pic>
      <xdr:nvPicPr>
        <xdr:cNvPr id="247" name="Picture 30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6679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38100</xdr:colOff>
      <xdr:row>119</xdr:row>
      <xdr:rowOff>0</xdr:rowOff>
    </xdr:from>
    <xdr:to>
      <xdr:col>0</xdr:col>
      <xdr:colOff>66675</xdr:colOff>
      <xdr:row>119</xdr:row>
      <xdr:rowOff>9525</xdr:rowOff>
    </xdr:to>
    <xdr:pic>
      <xdr:nvPicPr>
        <xdr:cNvPr id="248" name="Picture 30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26679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119</xdr:row>
      <xdr:rowOff>0</xdr:rowOff>
    </xdr:from>
    <xdr:to>
      <xdr:col>7</xdr:col>
      <xdr:colOff>28575</xdr:colOff>
      <xdr:row>119</xdr:row>
      <xdr:rowOff>9525</xdr:rowOff>
    </xdr:to>
    <xdr:pic>
      <xdr:nvPicPr>
        <xdr:cNvPr id="249" name="Picture 30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26679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110</xdr:row>
      <xdr:rowOff>0</xdr:rowOff>
    </xdr:from>
    <xdr:to>
      <xdr:col>0</xdr:col>
      <xdr:colOff>28575</xdr:colOff>
      <xdr:row>110</xdr:row>
      <xdr:rowOff>9525</xdr:rowOff>
    </xdr:to>
    <xdr:pic>
      <xdr:nvPicPr>
        <xdr:cNvPr id="250" name="Picture 30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26489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109</xdr:row>
      <xdr:rowOff>0</xdr:rowOff>
    </xdr:from>
    <xdr:to>
      <xdr:col>0</xdr:col>
      <xdr:colOff>28575</xdr:colOff>
      <xdr:row>109</xdr:row>
      <xdr:rowOff>9525</xdr:rowOff>
    </xdr:to>
    <xdr:pic>
      <xdr:nvPicPr>
        <xdr:cNvPr id="251" name="Picture 30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6298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110</xdr:row>
      <xdr:rowOff>0</xdr:rowOff>
    </xdr:from>
    <xdr:to>
      <xdr:col>0</xdr:col>
      <xdr:colOff>28575</xdr:colOff>
      <xdr:row>110</xdr:row>
      <xdr:rowOff>9525</xdr:rowOff>
    </xdr:to>
    <xdr:pic>
      <xdr:nvPicPr>
        <xdr:cNvPr id="252" name="Picture 31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6489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109</xdr:row>
      <xdr:rowOff>0</xdr:rowOff>
    </xdr:from>
    <xdr:to>
      <xdr:col>7</xdr:col>
      <xdr:colOff>28575</xdr:colOff>
      <xdr:row>109</xdr:row>
      <xdr:rowOff>9525</xdr:rowOff>
    </xdr:to>
    <xdr:pic>
      <xdr:nvPicPr>
        <xdr:cNvPr id="253" name="Picture 31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26298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134</xdr:row>
      <xdr:rowOff>0</xdr:rowOff>
    </xdr:from>
    <xdr:to>
      <xdr:col>0</xdr:col>
      <xdr:colOff>28575</xdr:colOff>
      <xdr:row>134</xdr:row>
      <xdr:rowOff>9525</xdr:rowOff>
    </xdr:to>
    <xdr:pic>
      <xdr:nvPicPr>
        <xdr:cNvPr id="254" name="Picture 31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23631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133</xdr:row>
      <xdr:rowOff>0</xdr:rowOff>
    </xdr:from>
    <xdr:to>
      <xdr:col>0</xdr:col>
      <xdr:colOff>28575</xdr:colOff>
      <xdr:row>133</xdr:row>
      <xdr:rowOff>9525</xdr:rowOff>
    </xdr:to>
    <xdr:pic>
      <xdr:nvPicPr>
        <xdr:cNvPr id="255" name="Picture 31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3441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38100</xdr:colOff>
      <xdr:row>133</xdr:row>
      <xdr:rowOff>0</xdr:rowOff>
    </xdr:from>
    <xdr:to>
      <xdr:col>0</xdr:col>
      <xdr:colOff>66675</xdr:colOff>
      <xdr:row>133</xdr:row>
      <xdr:rowOff>9525</xdr:rowOff>
    </xdr:to>
    <xdr:pic>
      <xdr:nvPicPr>
        <xdr:cNvPr id="256" name="Picture 31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23441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133</xdr:row>
      <xdr:rowOff>0</xdr:rowOff>
    </xdr:from>
    <xdr:to>
      <xdr:col>7</xdr:col>
      <xdr:colOff>28575</xdr:colOff>
      <xdr:row>133</xdr:row>
      <xdr:rowOff>9525</xdr:rowOff>
    </xdr:to>
    <xdr:pic>
      <xdr:nvPicPr>
        <xdr:cNvPr id="257" name="Picture 31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23441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124</xdr:row>
      <xdr:rowOff>0</xdr:rowOff>
    </xdr:from>
    <xdr:to>
      <xdr:col>0</xdr:col>
      <xdr:colOff>28575</xdr:colOff>
      <xdr:row>124</xdr:row>
      <xdr:rowOff>9525</xdr:rowOff>
    </xdr:to>
    <xdr:pic>
      <xdr:nvPicPr>
        <xdr:cNvPr id="258" name="Picture 31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24584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123</xdr:row>
      <xdr:rowOff>0</xdr:rowOff>
    </xdr:from>
    <xdr:to>
      <xdr:col>0</xdr:col>
      <xdr:colOff>28575</xdr:colOff>
      <xdr:row>123</xdr:row>
      <xdr:rowOff>9525</xdr:rowOff>
    </xdr:to>
    <xdr:pic>
      <xdr:nvPicPr>
        <xdr:cNvPr id="259" name="Picture 31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4203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38100</xdr:colOff>
      <xdr:row>123</xdr:row>
      <xdr:rowOff>0</xdr:rowOff>
    </xdr:from>
    <xdr:to>
      <xdr:col>0</xdr:col>
      <xdr:colOff>66675</xdr:colOff>
      <xdr:row>123</xdr:row>
      <xdr:rowOff>9525</xdr:rowOff>
    </xdr:to>
    <xdr:pic>
      <xdr:nvPicPr>
        <xdr:cNvPr id="260" name="Picture 32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24203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123</xdr:row>
      <xdr:rowOff>0</xdr:rowOff>
    </xdr:from>
    <xdr:to>
      <xdr:col>7</xdr:col>
      <xdr:colOff>28575</xdr:colOff>
      <xdr:row>123</xdr:row>
      <xdr:rowOff>9525</xdr:rowOff>
    </xdr:to>
    <xdr:pic>
      <xdr:nvPicPr>
        <xdr:cNvPr id="261" name="Picture 32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24203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128</xdr:row>
      <xdr:rowOff>0</xdr:rowOff>
    </xdr:from>
    <xdr:to>
      <xdr:col>0</xdr:col>
      <xdr:colOff>28575</xdr:colOff>
      <xdr:row>128</xdr:row>
      <xdr:rowOff>9525</xdr:rowOff>
    </xdr:to>
    <xdr:pic>
      <xdr:nvPicPr>
        <xdr:cNvPr id="262" name="Picture 32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30108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127</xdr:row>
      <xdr:rowOff>0</xdr:rowOff>
    </xdr:from>
    <xdr:to>
      <xdr:col>0</xdr:col>
      <xdr:colOff>28575</xdr:colOff>
      <xdr:row>127</xdr:row>
      <xdr:rowOff>9525</xdr:rowOff>
    </xdr:to>
    <xdr:pic>
      <xdr:nvPicPr>
        <xdr:cNvPr id="263" name="Picture 32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9918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38100</xdr:colOff>
      <xdr:row>127</xdr:row>
      <xdr:rowOff>0</xdr:rowOff>
    </xdr:from>
    <xdr:to>
      <xdr:col>0</xdr:col>
      <xdr:colOff>66675</xdr:colOff>
      <xdr:row>127</xdr:row>
      <xdr:rowOff>9525</xdr:rowOff>
    </xdr:to>
    <xdr:pic>
      <xdr:nvPicPr>
        <xdr:cNvPr id="264" name="Picture 32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29918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127</xdr:row>
      <xdr:rowOff>0</xdr:rowOff>
    </xdr:from>
    <xdr:to>
      <xdr:col>7</xdr:col>
      <xdr:colOff>28575</xdr:colOff>
      <xdr:row>127</xdr:row>
      <xdr:rowOff>9525</xdr:rowOff>
    </xdr:to>
    <xdr:pic>
      <xdr:nvPicPr>
        <xdr:cNvPr id="265" name="Picture 32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29918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125</xdr:row>
      <xdr:rowOff>0</xdr:rowOff>
    </xdr:from>
    <xdr:to>
      <xdr:col>0</xdr:col>
      <xdr:colOff>28575</xdr:colOff>
      <xdr:row>125</xdr:row>
      <xdr:rowOff>9525</xdr:rowOff>
    </xdr:to>
    <xdr:pic>
      <xdr:nvPicPr>
        <xdr:cNvPr id="266" name="Picture 32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28775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125</xdr:row>
      <xdr:rowOff>0</xdr:rowOff>
    </xdr:from>
    <xdr:to>
      <xdr:col>0</xdr:col>
      <xdr:colOff>28575</xdr:colOff>
      <xdr:row>125</xdr:row>
      <xdr:rowOff>9525</xdr:rowOff>
    </xdr:to>
    <xdr:pic>
      <xdr:nvPicPr>
        <xdr:cNvPr id="267" name="Picture 32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8394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125</xdr:row>
      <xdr:rowOff>0</xdr:rowOff>
    </xdr:from>
    <xdr:to>
      <xdr:col>0</xdr:col>
      <xdr:colOff>28575</xdr:colOff>
      <xdr:row>125</xdr:row>
      <xdr:rowOff>9525</xdr:rowOff>
    </xdr:to>
    <xdr:pic>
      <xdr:nvPicPr>
        <xdr:cNvPr id="268" name="Picture 33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8775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135</xdr:row>
      <xdr:rowOff>0</xdr:rowOff>
    </xdr:from>
    <xdr:to>
      <xdr:col>0</xdr:col>
      <xdr:colOff>28575</xdr:colOff>
      <xdr:row>135</xdr:row>
      <xdr:rowOff>9525</xdr:rowOff>
    </xdr:to>
    <xdr:pic>
      <xdr:nvPicPr>
        <xdr:cNvPr id="269" name="Picture 331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30870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125</xdr:row>
      <xdr:rowOff>0</xdr:rowOff>
    </xdr:from>
    <xdr:to>
      <xdr:col>7</xdr:col>
      <xdr:colOff>28575</xdr:colOff>
      <xdr:row>125</xdr:row>
      <xdr:rowOff>9525</xdr:rowOff>
    </xdr:to>
    <xdr:pic>
      <xdr:nvPicPr>
        <xdr:cNvPr id="270" name="Picture 33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28394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135</xdr:row>
      <xdr:rowOff>0</xdr:rowOff>
    </xdr:from>
    <xdr:to>
      <xdr:col>0</xdr:col>
      <xdr:colOff>28575</xdr:colOff>
      <xdr:row>135</xdr:row>
      <xdr:rowOff>9525</xdr:rowOff>
    </xdr:to>
    <xdr:pic>
      <xdr:nvPicPr>
        <xdr:cNvPr id="271" name="Picture 33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31061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135</xdr:row>
      <xdr:rowOff>0</xdr:rowOff>
    </xdr:from>
    <xdr:to>
      <xdr:col>0</xdr:col>
      <xdr:colOff>28575</xdr:colOff>
      <xdr:row>135</xdr:row>
      <xdr:rowOff>9525</xdr:rowOff>
    </xdr:to>
    <xdr:pic>
      <xdr:nvPicPr>
        <xdr:cNvPr id="272" name="Picture 33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30870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38100</xdr:colOff>
      <xdr:row>135</xdr:row>
      <xdr:rowOff>0</xdr:rowOff>
    </xdr:from>
    <xdr:to>
      <xdr:col>0</xdr:col>
      <xdr:colOff>66675</xdr:colOff>
      <xdr:row>135</xdr:row>
      <xdr:rowOff>9525</xdr:rowOff>
    </xdr:to>
    <xdr:pic>
      <xdr:nvPicPr>
        <xdr:cNvPr id="273" name="Picture 33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30870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135</xdr:row>
      <xdr:rowOff>0</xdr:rowOff>
    </xdr:from>
    <xdr:to>
      <xdr:col>7</xdr:col>
      <xdr:colOff>28575</xdr:colOff>
      <xdr:row>135</xdr:row>
      <xdr:rowOff>9525</xdr:rowOff>
    </xdr:to>
    <xdr:pic>
      <xdr:nvPicPr>
        <xdr:cNvPr id="274" name="Picture 33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30870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135</xdr:row>
      <xdr:rowOff>0</xdr:rowOff>
    </xdr:from>
    <xdr:to>
      <xdr:col>0</xdr:col>
      <xdr:colOff>28575</xdr:colOff>
      <xdr:row>135</xdr:row>
      <xdr:rowOff>9525</xdr:rowOff>
    </xdr:to>
    <xdr:pic>
      <xdr:nvPicPr>
        <xdr:cNvPr id="275" name="Picture 33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32966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135</xdr:row>
      <xdr:rowOff>0</xdr:rowOff>
    </xdr:from>
    <xdr:to>
      <xdr:col>0</xdr:col>
      <xdr:colOff>28575</xdr:colOff>
      <xdr:row>135</xdr:row>
      <xdr:rowOff>9525</xdr:rowOff>
    </xdr:to>
    <xdr:pic>
      <xdr:nvPicPr>
        <xdr:cNvPr id="276" name="Picture 34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32775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38100</xdr:colOff>
      <xdr:row>135</xdr:row>
      <xdr:rowOff>0</xdr:rowOff>
    </xdr:from>
    <xdr:to>
      <xdr:col>0</xdr:col>
      <xdr:colOff>66675</xdr:colOff>
      <xdr:row>135</xdr:row>
      <xdr:rowOff>9525</xdr:rowOff>
    </xdr:to>
    <xdr:pic>
      <xdr:nvPicPr>
        <xdr:cNvPr id="277" name="Picture 341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32775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135</xdr:row>
      <xdr:rowOff>0</xdr:rowOff>
    </xdr:from>
    <xdr:to>
      <xdr:col>7</xdr:col>
      <xdr:colOff>28575</xdr:colOff>
      <xdr:row>135</xdr:row>
      <xdr:rowOff>9525</xdr:rowOff>
    </xdr:to>
    <xdr:pic>
      <xdr:nvPicPr>
        <xdr:cNvPr id="278" name="Picture 34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32775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135</xdr:row>
      <xdr:rowOff>0</xdr:rowOff>
    </xdr:from>
    <xdr:to>
      <xdr:col>0</xdr:col>
      <xdr:colOff>28575</xdr:colOff>
      <xdr:row>135</xdr:row>
      <xdr:rowOff>9525</xdr:rowOff>
    </xdr:to>
    <xdr:pic>
      <xdr:nvPicPr>
        <xdr:cNvPr id="279" name="Picture 34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33347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135</xdr:row>
      <xdr:rowOff>0</xdr:rowOff>
    </xdr:from>
    <xdr:to>
      <xdr:col>0</xdr:col>
      <xdr:colOff>28575</xdr:colOff>
      <xdr:row>135</xdr:row>
      <xdr:rowOff>9525</xdr:rowOff>
    </xdr:to>
    <xdr:pic>
      <xdr:nvPicPr>
        <xdr:cNvPr id="280" name="Picture 34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33156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38100</xdr:colOff>
      <xdr:row>135</xdr:row>
      <xdr:rowOff>0</xdr:rowOff>
    </xdr:from>
    <xdr:to>
      <xdr:col>0</xdr:col>
      <xdr:colOff>66675</xdr:colOff>
      <xdr:row>135</xdr:row>
      <xdr:rowOff>9525</xdr:rowOff>
    </xdr:to>
    <xdr:pic>
      <xdr:nvPicPr>
        <xdr:cNvPr id="281" name="Picture 34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33156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135</xdr:row>
      <xdr:rowOff>0</xdr:rowOff>
    </xdr:from>
    <xdr:to>
      <xdr:col>7</xdr:col>
      <xdr:colOff>28575</xdr:colOff>
      <xdr:row>135</xdr:row>
      <xdr:rowOff>9525</xdr:rowOff>
    </xdr:to>
    <xdr:pic>
      <xdr:nvPicPr>
        <xdr:cNvPr id="282" name="Picture 34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33156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135</xdr:row>
      <xdr:rowOff>0</xdr:rowOff>
    </xdr:from>
    <xdr:to>
      <xdr:col>0</xdr:col>
      <xdr:colOff>28575</xdr:colOff>
      <xdr:row>135</xdr:row>
      <xdr:rowOff>9525</xdr:rowOff>
    </xdr:to>
    <xdr:pic>
      <xdr:nvPicPr>
        <xdr:cNvPr id="283" name="Picture 34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36014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135</xdr:row>
      <xdr:rowOff>0</xdr:rowOff>
    </xdr:from>
    <xdr:to>
      <xdr:col>0</xdr:col>
      <xdr:colOff>28575</xdr:colOff>
      <xdr:row>135</xdr:row>
      <xdr:rowOff>9525</xdr:rowOff>
    </xdr:to>
    <xdr:pic>
      <xdr:nvPicPr>
        <xdr:cNvPr id="284" name="Picture 35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35823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38100</xdr:colOff>
      <xdr:row>135</xdr:row>
      <xdr:rowOff>0</xdr:rowOff>
    </xdr:from>
    <xdr:to>
      <xdr:col>0</xdr:col>
      <xdr:colOff>66675</xdr:colOff>
      <xdr:row>135</xdr:row>
      <xdr:rowOff>9525</xdr:rowOff>
    </xdr:to>
    <xdr:pic>
      <xdr:nvPicPr>
        <xdr:cNvPr id="285" name="Picture 351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35823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135</xdr:row>
      <xdr:rowOff>0</xdr:rowOff>
    </xdr:from>
    <xdr:to>
      <xdr:col>7</xdr:col>
      <xdr:colOff>28575</xdr:colOff>
      <xdr:row>135</xdr:row>
      <xdr:rowOff>9525</xdr:rowOff>
    </xdr:to>
    <xdr:pic>
      <xdr:nvPicPr>
        <xdr:cNvPr id="286" name="Picture 35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35823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104</xdr:row>
      <xdr:rowOff>0</xdr:rowOff>
    </xdr:from>
    <xdr:to>
      <xdr:col>0</xdr:col>
      <xdr:colOff>28575</xdr:colOff>
      <xdr:row>104</xdr:row>
      <xdr:rowOff>9525</xdr:rowOff>
    </xdr:to>
    <xdr:pic>
      <xdr:nvPicPr>
        <xdr:cNvPr id="287" name="Picture 35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22679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103</xdr:row>
      <xdr:rowOff>0</xdr:rowOff>
    </xdr:from>
    <xdr:to>
      <xdr:col>0</xdr:col>
      <xdr:colOff>28575</xdr:colOff>
      <xdr:row>103</xdr:row>
      <xdr:rowOff>9525</xdr:rowOff>
    </xdr:to>
    <xdr:pic>
      <xdr:nvPicPr>
        <xdr:cNvPr id="288" name="Picture 35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2488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38100</xdr:colOff>
      <xdr:row>103</xdr:row>
      <xdr:rowOff>0</xdr:rowOff>
    </xdr:from>
    <xdr:to>
      <xdr:col>0</xdr:col>
      <xdr:colOff>66675</xdr:colOff>
      <xdr:row>103</xdr:row>
      <xdr:rowOff>9525</xdr:rowOff>
    </xdr:to>
    <xdr:pic>
      <xdr:nvPicPr>
        <xdr:cNvPr id="289" name="Picture 35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22488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103</xdr:row>
      <xdr:rowOff>0</xdr:rowOff>
    </xdr:from>
    <xdr:to>
      <xdr:col>7</xdr:col>
      <xdr:colOff>28575</xdr:colOff>
      <xdr:row>103</xdr:row>
      <xdr:rowOff>9525</xdr:rowOff>
    </xdr:to>
    <xdr:pic>
      <xdr:nvPicPr>
        <xdr:cNvPr id="290" name="Picture 35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22488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135</xdr:row>
      <xdr:rowOff>0</xdr:rowOff>
    </xdr:from>
    <xdr:to>
      <xdr:col>0</xdr:col>
      <xdr:colOff>28575</xdr:colOff>
      <xdr:row>135</xdr:row>
      <xdr:rowOff>9525</xdr:rowOff>
    </xdr:to>
    <xdr:pic>
      <xdr:nvPicPr>
        <xdr:cNvPr id="291" name="Picture 35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31823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135</xdr:row>
      <xdr:rowOff>0</xdr:rowOff>
    </xdr:from>
    <xdr:to>
      <xdr:col>0</xdr:col>
      <xdr:colOff>28575</xdr:colOff>
      <xdr:row>135</xdr:row>
      <xdr:rowOff>9525</xdr:rowOff>
    </xdr:to>
    <xdr:pic>
      <xdr:nvPicPr>
        <xdr:cNvPr id="292" name="Picture 36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31632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38100</xdr:colOff>
      <xdr:row>135</xdr:row>
      <xdr:rowOff>0</xdr:rowOff>
    </xdr:from>
    <xdr:to>
      <xdr:col>0</xdr:col>
      <xdr:colOff>66675</xdr:colOff>
      <xdr:row>135</xdr:row>
      <xdr:rowOff>9525</xdr:rowOff>
    </xdr:to>
    <xdr:pic>
      <xdr:nvPicPr>
        <xdr:cNvPr id="293" name="Picture 361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31632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135</xdr:row>
      <xdr:rowOff>0</xdr:rowOff>
    </xdr:from>
    <xdr:to>
      <xdr:col>7</xdr:col>
      <xdr:colOff>28575</xdr:colOff>
      <xdr:row>135</xdr:row>
      <xdr:rowOff>9525</xdr:rowOff>
    </xdr:to>
    <xdr:pic>
      <xdr:nvPicPr>
        <xdr:cNvPr id="294" name="Picture 36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31632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135</xdr:row>
      <xdr:rowOff>0</xdr:rowOff>
    </xdr:from>
    <xdr:to>
      <xdr:col>0</xdr:col>
      <xdr:colOff>28575</xdr:colOff>
      <xdr:row>135</xdr:row>
      <xdr:rowOff>9525</xdr:rowOff>
    </xdr:to>
    <xdr:pic>
      <xdr:nvPicPr>
        <xdr:cNvPr id="295" name="Picture 36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33728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135</xdr:row>
      <xdr:rowOff>0</xdr:rowOff>
    </xdr:from>
    <xdr:to>
      <xdr:col>0</xdr:col>
      <xdr:colOff>28575</xdr:colOff>
      <xdr:row>135</xdr:row>
      <xdr:rowOff>9525</xdr:rowOff>
    </xdr:to>
    <xdr:pic>
      <xdr:nvPicPr>
        <xdr:cNvPr id="296" name="Picture 36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33537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38100</xdr:colOff>
      <xdr:row>135</xdr:row>
      <xdr:rowOff>0</xdr:rowOff>
    </xdr:from>
    <xdr:to>
      <xdr:col>0</xdr:col>
      <xdr:colOff>66675</xdr:colOff>
      <xdr:row>135</xdr:row>
      <xdr:rowOff>9525</xdr:rowOff>
    </xdr:to>
    <xdr:pic>
      <xdr:nvPicPr>
        <xdr:cNvPr id="297" name="Picture 36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33537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135</xdr:row>
      <xdr:rowOff>0</xdr:rowOff>
    </xdr:from>
    <xdr:to>
      <xdr:col>7</xdr:col>
      <xdr:colOff>28575</xdr:colOff>
      <xdr:row>135</xdr:row>
      <xdr:rowOff>9525</xdr:rowOff>
    </xdr:to>
    <xdr:pic>
      <xdr:nvPicPr>
        <xdr:cNvPr id="298" name="Picture 36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33537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135</xdr:row>
      <xdr:rowOff>0</xdr:rowOff>
    </xdr:from>
    <xdr:to>
      <xdr:col>0</xdr:col>
      <xdr:colOff>28575</xdr:colOff>
      <xdr:row>135</xdr:row>
      <xdr:rowOff>9525</xdr:rowOff>
    </xdr:to>
    <xdr:pic>
      <xdr:nvPicPr>
        <xdr:cNvPr id="299" name="Picture 36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32204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135</xdr:row>
      <xdr:rowOff>0</xdr:rowOff>
    </xdr:from>
    <xdr:to>
      <xdr:col>0</xdr:col>
      <xdr:colOff>28575</xdr:colOff>
      <xdr:row>135</xdr:row>
      <xdr:rowOff>9525</xdr:rowOff>
    </xdr:to>
    <xdr:pic>
      <xdr:nvPicPr>
        <xdr:cNvPr id="300" name="Picture 37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32013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38100</xdr:colOff>
      <xdr:row>135</xdr:row>
      <xdr:rowOff>0</xdr:rowOff>
    </xdr:from>
    <xdr:to>
      <xdr:col>0</xdr:col>
      <xdr:colOff>66675</xdr:colOff>
      <xdr:row>135</xdr:row>
      <xdr:rowOff>9525</xdr:rowOff>
    </xdr:to>
    <xdr:pic>
      <xdr:nvPicPr>
        <xdr:cNvPr id="301" name="Picture 371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32013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135</xdr:row>
      <xdr:rowOff>0</xdr:rowOff>
    </xdr:from>
    <xdr:to>
      <xdr:col>7</xdr:col>
      <xdr:colOff>28575</xdr:colOff>
      <xdr:row>135</xdr:row>
      <xdr:rowOff>9525</xdr:rowOff>
    </xdr:to>
    <xdr:pic>
      <xdr:nvPicPr>
        <xdr:cNvPr id="302" name="Picture 37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32013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135</xdr:row>
      <xdr:rowOff>0</xdr:rowOff>
    </xdr:from>
    <xdr:to>
      <xdr:col>0</xdr:col>
      <xdr:colOff>28575</xdr:colOff>
      <xdr:row>135</xdr:row>
      <xdr:rowOff>9525</xdr:rowOff>
    </xdr:to>
    <xdr:pic>
      <xdr:nvPicPr>
        <xdr:cNvPr id="303" name="Picture 37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32585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135</xdr:row>
      <xdr:rowOff>0</xdr:rowOff>
    </xdr:from>
    <xdr:to>
      <xdr:col>0</xdr:col>
      <xdr:colOff>28575</xdr:colOff>
      <xdr:row>135</xdr:row>
      <xdr:rowOff>9525</xdr:rowOff>
    </xdr:to>
    <xdr:pic>
      <xdr:nvPicPr>
        <xdr:cNvPr id="304" name="Picture 37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32394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38100</xdr:colOff>
      <xdr:row>135</xdr:row>
      <xdr:rowOff>0</xdr:rowOff>
    </xdr:from>
    <xdr:to>
      <xdr:col>0</xdr:col>
      <xdr:colOff>66675</xdr:colOff>
      <xdr:row>135</xdr:row>
      <xdr:rowOff>9525</xdr:rowOff>
    </xdr:to>
    <xdr:pic>
      <xdr:nvPicPr>
        <xdr:cNvPr id="305" name="Picture 37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32394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135</xdr:row>
      <xdr:rowOff>0</xdr:rowOff>
    </xdr:from>
    <xdr:to>
      <xdr:col>7</xdr:col>
      <xdr:colOff>28575</xdr:colOff>
      <xdr:row>135</xdr:row>
      <xdr:rowOff>9525</xdr:rowOff>
    </xdr:to>
    <xdr:pic>
      <xdr:nvPicPr>
        <xdr:cNvPr id="306" name="Picture 3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32394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135</xdr:row>
      <xdr:rowOff>0</xdr:rowOff>
    </xdr:from>
    <xdr:to>
      <xdr:col>0</xdr:col>
      <xdr:colOff>28575</xdr:colOff>
      <xdr:row>135</xdr:row>
      <xdr:rowOff>9525</xdr:rowOff>
    </xdr:to>
    <xdr:pic>
      <xdr:nvPicPr>
        <xdr:cNvPr id="307" name="Picture 37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34109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135</xdr:row>
      <xdr:rowOff>0</xdr:rowOff>
    </xdr:from>
    <xdr:to>
      <xdr:col>0</xdr:col>
      <xdr:colOff>28575</xdr:colOff>
      <xdr:row>135</xdr:row>
      <xdr:rowOff>9525</xdr:rowOff>
    </xdr:to>
    <xdr:pic>
      <xdr:nvPicPr>
        <xdr:cNvPr id="308" name="Picture 38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33918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38100</xdr:colOff>
      <xdr:row>135</xdr:row>
      <xdr:rowOff>0</xdr:rowOff>
    </xdr:from>
    <xdr:to>
      <xdr:col>0</xdr:col>
      <xdr:colOff>66675</xdr:colOff>
      <xdr:row>135</xdr:row>
      <xdr:rowOff>9525</xdr:rowOff>
    </xdr:to>
    <xdr:pic>
      <xdr:nvPicPr>
        <xdr:cNvPr id="309" name="Picture 381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33918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135</xdr:row>
      <xdr:rowOff>0</xdr:rowOff>
    </xdr:from>
    <xdr:to>
      <xdr:col>7</xdr:col>
      <xdr:colOff>28575</xdr:colOff>
      <xdr:row>135</xdr:row>
      <xdr:rowOff>9525</xdr:rowOff>
    </xdr:to>
    <xdr:pic>
      <xdr:nvPicPr>
        <xdr:cNvPr id="310" name="Picture 38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33918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135</xdr:row>
      <xdr:rowOff>0</xdr:rowOff>
    </xdr:from>
    <xdr:to>
      <xdr:col>0</xdr:col>
      <xdr:colOff>28575</xdr:colOff>
      <xdr:row>135</xdr:row>
      <xdr:rowOff>9525</xdr:rowOff>
    </xdr:to>
    <xdr:pic>
      <xdr:nvPicPr>
        <xdr:cNvPr id="311" name="Picture 38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35633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135</xdr:row>
      <xdr:rowOff>0</xdr:rowOff>
    </xdr:from>
    <xdr:to>
      <xdr:col>0</xdr:col>
      <xdr:colOff>28575</xdr:colOff>
      <xdr:row>135</xdr:row>
      <xdr:rowOff>9525</xdr:rowOff>
    </xdr:to>
    <xdr:pic>
      <xdr:nvPicPr>
        <xdr:cNvPr id="312" name="Picture 38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35442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38100</xdr:colOff>
      <xdr:row>135</xdr:row>
      <xdr:rowOff>0</xdr:rowOff>
    </xdr:from>
    <xdr:to>
      <xdr:col>0</xdr:col>
      <xdr:colOff>66675</xdr:colOff>
      <xdr:row>135</xdr:row>
      <xdr:rowOff>9525</xdr:rowOff>
    </xdr:to>
    <xdr:pic>
      <xdr:nvPicPr>
        <xdr:cNvPr id="313" name="Picture 38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35442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135</xdr:row>
      <xdr:rowOff>0</xdr:rowOff>
    </xdr:from>
    <xdr:to>
      <xdr:col>7</xdr:col>
      <xdr:colOff>28575</xdr:colOff>
      <xdr:row>135</xdr:row>
      <xdr:rowOff>9525</xdr:rowOff>
    </xdr:to>
    <xdr:pic>
      <xdr:nvPicPr>
        <xdr:cNvPr id="314" name="Picture 38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35442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130</xdr:row>
      <xdr:rowOff>0</xdr:rowOff>
    </xdr:from>
    <xdr:to>
      <xdr:col>0</xdr:col>
      <xdr:colOff>28575</xdr:colOff>
      <xdr:row>130</xdr:row>
      <xdr:rowOff>9525</xdr:rowOff>
    </xdr:to>
    <xdr:pic>
      <xdr:nvPicPr>
        <xdr:cNvPr id="315" name="Picture 38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27441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129</xdr:row>
      <xdr:rowOff>0</xdr:rowOff>
    </xdr:from>
    <xdr:to>
      <xdr:col>0</xdr:col>
      <xdr:colOff>28575</xdr:colOff>
      <xdr:row>129</xdr:row>
      <xdr:rowOff>9525</xdr:rowOff>
    </xdr:to>
    <xdr:pic>
      <xdr:nvPicPr>
        <xdr:cNvPr id="316" name="Picture 39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7251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38100</xdr:colOff>
      <xdr:row>129</xdr:row>
      <xdr:rowOff>0</xdr:rowOff>
    </xdr:from>
    <xdr:to>
      <xdr:col>0</xdr:col>
      <xdr:colOff>66675</xdr:colOff>
      <xdr:row>129</xdr:row>
      <xdr:rowOff>9525</xdr:rowOff>
    </xdr:to>
    <xdr:pic>
      <xdr:nvPicPr>
        <xdr:cNvPr id="317" name="Picture 391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27251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129</xdr:row>
      <xdr:rowOff>0</xdr:rowOff>
    </xdr:from>
    <xdr:to>
      <xdr:col>7</xdr:col>
      <xdr:colOff>28575</xdr:colOff>
      <xdr:row>129</xdr:row>
      <xdr:rowOff>9525</xdr:rowOff>
    </xdr:to>
    <xdr:pic>
      <xdr:nvPicPr>
        <xdr:cNvPr id="318" name="Picture 39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27251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135</xdr:row>
      <xdr:rowOff>0</xdr:rowOff>
    </xdr:from>
    <xdr:to>
      <xdr:col>0</xdr:col>
      <xdr:colOff>28575</xdr:colOff>
      <xdr:row>135</xdr:row>
      <xdr:rowOff>9525</xdr:rowOff>
    </xdr:to>
    <xdr:pic>
      <xdr:nvPicPr>
        <xdr:cNvPr id="319" name="Picture 39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34490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135</xdr:row>
      <xdr:rowOff>0</xdr:rowOff>
    </xdr:from>
    <xdr:to>
      <xdr:col>0</xdr:col>
      <xdr:colOff>28575</xdr:colOff>
      <xdr:row>135</xdr:row>
      <xdr:rowOff>9525</xdr:rowOff>
    </xdr:to>
    <xdr:pic>
      <xdr:nvPicPr>
        <xdr:cNvPr id="320" name="Picture 39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34299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38100</xdr:colOff>
      <xdr:row>135</xdr:row>
      <xdr:rowOff>0</xdr:rowOff>
    </xdr:from>
    <xdr:to>
      <xdr:col>0</xdr:col>
      <xdr:colOff>66675</xdr:colOff>
      <xdr:row>135</xdr:row>
      <xdr:rowOff>9525</xdr:rowOff>
    </xdr:to>
    <xdr:pic>
      <xdr:nvPicPr>
        <xdr:cNvPr id="321" name="Picture 39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34299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135</xdr:row>
      <xdr:rowOff>0</xdr:rowOff>
    </xdr:from>
    <xdr:to>
      <xdr:col>7</xdr:col>
      <xdr:colOff>28575</xdr:colOff>
      <xdr:row>135</xdr:row>
      <xdr:rowOff>9525</xdr:rowOff>
    </xdr:to>
    <xdr:pic>
      <xdr:nvPicPr>
        <xdr:cNvPr id="322" name="Picture 39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34299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135</xdr:row>
      <xdr:rowOff>0</xdr:rowOff>
    </xdr:from>
    <xdr:to>
      <xdr:col>0</xdr:col>
      <xdr:colOff>28575</xdr:colOff>
      <xdr:row>135</xdr:row>
      <xdr:rowOff>9525</xdr:rowOff>
    </xdr:to>
    <xdr:pic>
      <xdr:nvPicPr>
        <xdr:cNvPr id="323" name="Picture 39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36395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135</xdr:row>
      <xdr:rowOff>0</xdr:rowOff>
    </xdr:from>
    <xdr:to>
      <xdr:col>0</xdr:col>
      <xdr:colOff>28575</xdr:colOff>
      <xdr:row>135</xdr:row>
      <xdr:rowOff>9525</xdr:rowOff>
    </xdr:to>
    <xdr:pic>
      <xdr:nvPicPr>
        <xdr:cNvPr id="324" name="Picture 40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36204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38100</xdr:colOff>
      <xdr:row>135</xdr:row>
      <xdr:rowOff>0</xdr:rowOff>
    </xdr:from>
    <xdr:to>
      <xdr:col>0</xdr:col>
      <xdr:colOff>66675</xdr:colOff>
      <xdr:row>135</xdr:row>
      <xdr:rowOff>9525</xdr:rowOff>
    </xdr:to>
    <xdr:pic>
      <xdr:nvPicPr>
        <xdr:cNvPr id="325" name="Picture 401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36204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135</xdr:row>
      <xdr:rowOff>0</xdr:rowOff>
    </xdr:from>
    <xdr:to>
      <xdr:col>7</xdr:col>
      <xdr:colOff>28575</xdr:colOff>
      <xdr:row>135</xdr:row>
      <xdr:rowOff>9525</xdr:rowOff>
    </xdr:to>
    <xdr:pic>
      <xdr:nvPicPr>
        <xdr:cNvPr id="326" name="Picture 40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36204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135</xdr:row>
      <xdr:rowOff>0</xdr:rowOff>
    </xdr:from>
    <xdr:to>
      <xdr:col>0</xdr:col>
      <xdr:colOff>28575</xdr:colOff>
      <xdr:row>135</xdr:row>
      <xdr:rowOff>9525</xdr:rowOff>
    </xdr:to>
    <xdr:pic>
      <xdr:nvPicPr>
        <xdr:cNvPr id="327" name="Picture 40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31442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135</xdr:row>
      <xdr:rowOff>0</xdr:rowOff>
    </xdr:from>
    <xdr:to>
      <xdr:col>0</xdr:col>
      <xdr:colOff>28575</xdr:colOff>
      <xdr:row>135</xdr:row>
      <xdr:rowOff>9525</xdr:rowOff>
    </xdr:to>
    <xdr:pic>
      <xdr:nvPicPr>
        <xdr:cNvPr id="328" name="Picture 40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31251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38100</xdr:colOff>
      <xdr:row>135</xdr:row>
      <xdr:rowOff>0</xdr:rowOff>
    </xdr:from>
    <xdr:to>
      <xdr:col>0</xdr:col>
      <xdr:colOff>66675</xdr:colOff>
      <xdr:row>135</xdr:row>
      <xdr:rowOff>9525</xdr:rowOff>
    </xdr:to>
    <xdr:pic>
      <xdr:nvPicPr>
        <xdr:cNvPr id="329" name="Picture 40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31251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135</xdr:row>
      <xdr:rowOff>0</xdr:rowOff>
    </xdr:from>
    <xdr:to>
      <xdr:col>7</xdr:col>
      <xdr:colOff>28575</xdr:colOff>
      <xdr:row>135</xdr:row>
      <xdr:rowOff>9525</xdr:rowOff>
    </xdr:to>
    <xdr:pic>
      <xdr:nvPicPr>
        <xdr:cNvPr id="330" name="Picture 40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31251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135</xdr:row>
      <xdr:rowOff>0</xdr:rowOff>
    </xdr:from>
    <xdr:to>
      <xdr:col>0</xdr:col>
      <xdr:colOff>28575</xdr:colOff>
      <xdr:row>135</xdr:row>
      <xdr:rowOff>9525</xdr:rowOff>
    </xdr:to>
    <xdr:pic>
      <xdr:nvPicPr>
        <xdr:cNvPr id="331" name="Picture 40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34871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135</xdr:row>
      <xdr:rowOff>0</xdr:rowOff>
    </xdr:from>
    <xdr:to>
      <xdr:col>0</xdr:col>
      <xdr:colOff>28575</xdr:colOff>
      <xdr:row>135</xdr:row>
      <xdr:rowOff>9525</xdr:rowOff>
    </xdr:to>
    <xdr:pic>
      <xdr:nvPicPr>
        <xdr:cNvPr id="332" name="Picture 41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34680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38100</xdr:colOff>
      <xdr:row>135</xdr:row>
      <xdr:rowOff>0</xdr:rowOff>
    </xdr:from>
    <xdr:to>
      <xdr:col>0</xdr:col>
      <xdr:colOff>66675</xdr:colOff>
      <xdr:row>135</xdr:row>
      <xdr:rowOff>9525</xdr:rowOff>
    </xdr:to>
    <xdr:pic>
      <xdr:nvPicPr>
        <xdr:cNvPr id="333" name="Picture 411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34680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135</xdr:row>
      <xdr:rowOff>0</xdr:rowOff>
    </xdr:from>
    <xdr:to>
      <xdr:col>7</xdr:col>
      <xdr:colOff>28575</xdr:colOff>
      <xdr:row>135</xdr:row>
      <xdr:rowOff>9525</xdr:rowOff>
    </xdr:to>
    <xdr:pic>
      <xdr:nvPicPr>
        <xdr:cNvPr id="334" name="Picture 41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34680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135</xdr:row>
      <xdr:rowOff>0</xdr:rowOff>
    </xdr:from>
    <xdr:to>
      <xdr:col>0</xdr:col>
      <xdr:colOff>28575</xdr:colOff>
      <xdr:row>135</xdr:row>
      <xdr:rowOff>9525</xdr:rowOff>
    </xdr:to>
    <xdr:pic>
      <xdr:nvPicPr>
        <xdr:cNvPr id="335" name="Picture 41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35252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135</xdr:row>
      <xdr:rowOff>0</xdr:rowOff>
    </xdr:from>
    <xdr:to>
      <xdr:col>0</xdr:col>
      <xdr:colOff>28575</xdr:colOff>
      <xdr:row>135</xdr:row>
      <xdr:rowOff>9525</xdr:rowOff>
    </xdr:to>
    <xdr:pic>
      <xdr:nvPicPr>
        <xdr:cNvPr id="336" name="Picture 41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35061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38100</xdr:colOff>
      <xdr:row>135</xdr:row>
      <xdr:rowOff>0</xdr:rowOff>
    </xdr:from>
    <xdr:to>
      <xdr:col>0</xdr:col>
      <xdr:colOff>66675</xdr:colOff>
      <xdr:row>135</xdr:row>
      <xdr:rowOff>9525</xdr:rowOff>
    </xdr:to>
    <xdr:pic>
      <xdr:nvPicPr>
        <xdr:cNvPr id="337" name="Picture 41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35061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135</xdr:row>
      <xdr:rowOff>0</xdr:rowOff>
    </xdr:from>
    <xdr:to>
      <xdr:col>7</xdr:col>
      <xdr:colOff>28575</xdr:colOff>
      <xdr:row>135</xdr:row>
      <xdr:rowOff>9525</xdr:rowOff>
    </xdr:to>
    <xdr:pic>
      <xdr:nvPicPr>
        <xdr:cNvPr id="338" name="Picture 41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35061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135</xdr:row>
      <xdr:rowOff>0</xdr:rowOff>
    </xdr:from>
    <xdr:to>
      <xdr:col>0</xdr:col>
      <xdr:colOff>28575</xdr:colOff>
      <xdr:row>135</xdr:row>
      <xdr:rowOff>9525</xdr:rowOff>
    </xdr:to>
    <xdr:pic>
      <xdr:nvPicPr>
        <xdr:cNvPr id="339" name="Picture 41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36776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135</xdr:row>
      <xdr:rowOff>0</xdr:rowOff>
    </xdr:from>
    <xdr:to>
      <xdr:col>0</xdr:col>
      <xdr:colOff>28575</xdr:colOff>
      <xdr:row>135</xdr:row>
      <xdr:rowOff>9525</xdr:rowOff>
    </xdr:to>
    <xdr:pic>
      <xdr:nvPicPr>
        <xdr:cNvPr id="340" name="Picture 42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36585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38100</xdr:colOff>
      <xdr:row>135</xdr:row>
      <xdr:rowOff>0</xdr:rowOff>
    </xdr:from>
    <xdr:to>
      <xdr:col>0</xdr:col>
      <xdr:colOff>66675</xdr:colOff>
      <xdr:row>135</xdr:row>
      <xdr:rowOff>9525</xdr:rowOff>
    </xdr:to>
    <xdr:pic>
      <xdr:nvPicPr>
        <xdr:cNvPr id="341" name="Picture 421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36585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135</xdr:row>
      <xdr:rowOff>0</xdr:rowOff>
    </xdr:from>
    <xdr:to>
      <xdr:col>7</xdr:col>
      <xdr:colOff>28575</xdr:colOff>
      <xdr:row>135</xdr:row>
      <xdr:rowOff>9525</xdr:rowOff>
    </xdr:to>
    <xdr:pic>
      <xdr:nvPicPr>
        <xdr:cNvPr id="342" name="Picture 42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36585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132</xdr:row>
      <xdr:rowOff>0</xdr:rowOff>
    </xdr:from>
    <xdr:to>
      <xdr:col>0</xdr:col>
      <xdr:colOff>28575</xdr:colOff>
      <xdr:row>132</xdr:row>
      <xdr:rowOff>9525</xdr:rowOff>
    </xdr:to>
    <xdr:pic>
      <xdr:nvPicPr>
        <xdr:cNvPr id="343" name="Picture 42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30489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131</xdr:row>
      <xdr:rowOff>0</xdr:rowOff>
    </xdr:from>
    <xdr:to>
      <xdr:col>0</xdr:col>
      <xdr:colOff>28575</xdr:colOff>
      <xdr:row>131</xdr:row>
      <xdr:rowOff>9525</xdr:rowOff>
    </xdr:to>
    <xdr:pic>
      <xdr:nvPicPr>
        <xdr:cNvPr id="344" name="Picture 425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30299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38100</xdr:colOff>
      <xdr:row>131</xdr:row>
      <xdr:rowOff>0</xdr:rowOff>
    </xdr:from>
    <xdr:to>
      <xdr:col>0</xdr:col>
      <xdr:colOff>66675</xdr:colOff>
      <xdr:row>131</xdr:row>
      <xdr:rowOff>9525</xdr:rowOff>
    </xdr:to>
    <xdr:pic>
      <xdr:nvPicPr>
        <xdr:cNvPr id="345" name="Picture 42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30299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131</xdr:row>
      <xdr:rowOff>0</xdr:rowOff>
    </xdr:from>
    <xdr:to>
      <xdr:col>7</xdr:col>
      <xdr:colOff>28575</xdr:colOff>
      <xdr:row>131</xdr:row>
      <xdr:rowOff>9525</xdr:rowOff>
    </xdr:to>
    <xdr:pic>
      <xdr:nvPicPr>
        <xdr:cNvPr id="346" name="Picture 42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30299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476250</xdr:colOff>
      <xdr:row>0</xdr:row>
      <xdr:rowOff>9525</xdr:rowOff>
    </xdr:to>
    <xdr:pic>
      <xdr:nvPicPr>
        <xdr:cNvPr id="347" name="Picture 1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914400" y="0"/>
          <a:ext cx="47625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348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144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349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144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350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144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351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144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381000</xdr:colOff>
      <xdr:row>0</xdr:row>
      <xdr:rowOff>9525</xdr:rowOff>
    </xdr:to>
    <xdr:pic>
      <xdr:nvPicPr>
        <xdr:cNvPr id="352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6007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381000</xdr:colOff>
      <xdr:row>0</xdr:row>
      <xdr:rowOff>9525</xdr:rowOff>
    </xdr:to>
    <xdr:pic>
      <xdr:nvPicPr>
        <xdr:cNvPr id="353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6007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381000</xdr:colOff>
      <xdr:row>0</xdr:row>
      <xdr:rowOff>9525</xdr:rowOff>
    </xdr:to>
    <xdr:pic>
      <xdr:nvPicPr>
        <xdr:cNvPr id="354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6007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381000</xdr:colOff>
      <xdr:row>0</xdr:row>
      <xdr:rowOff>9525</xdr:rowOff>
    </xdr:to>
    <xdr:pic>
      <xdr:nvPicPr>
        <xdr:cNvPr id="355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20115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381000</xdr:colOff>
      <xdr:row>0</xdr:row>
      <xdr:rowOff>9525</xdr:rowOff>
    </xdr:to>
    <xdr:pic>
      <xdr:nvPicPr>
        <xdr:cNvPr id="356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20115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381000</xdr:colOff>
      <xdr:row>0</xdr:row>
      <xdr:rowOff>9525</xdr:rowOff>
    </xdr:to>
    <xdr:pic>
      <xdr:nvPicPr>
        <xdr:cNvPr id="357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20115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381000</xdr:colOff>
      <xdr:row>0</xdr:row>
      <xdr:rowOff>9525</xdr:rowOff>
    </xdr:to>
    <xdr:pic>
      <xdr:nvPicPr>
        <xdr:cNvPr id="358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20115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381000</xdr:colOff>
      <xdr:row>0</xdr:row>
      <xdr:rowOff>9525</xdr:rowOff>
    </xdr:to>
    <xdr:pic>
      <xdr:nvPicPr>
        <xdr:cNvPr id="359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20115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381000</xdr:colOff>
      <xdr:row>0</xdr:row>
      <xdr:rowOff>9525</xdr:rowOff>
    </xdr:to>
    <xdr:pic>
      <xdr:nvPicPr>
        <xdr:cNvPr id="360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20115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381000</xdr:colOff>
      <xdr:row>0</xdr:row>
      <xdr:rowOff>9525</xdr:rowOff>
    </xdr:to>
    <xdr:pic>
      <xdr:nvPicPr>
        <xdr:cNvPr id="361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20115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381000</xdr:colOff>
      <xdr:row>0</xdr:row>
      <xdr:rowOff>9525</xdr:rowOff>
    </xdr:to>
    <xdr:pic>
      <xdr:nvPicPr>
        <xdr:cNvPr id="362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20115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381000</xdr:colOff>
      <xdr:row>0</xdr:row>
      <xdr:rowOff>9525</xdr:rowOff>
    </xdr:to>
    <xdr:pic>
      <xdr:nvPicPr>
        <xdr:cNvPr id="363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20115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381000</xdr:colOff>
      <xdr:row>0</xdr:row>
      <xdr:rowOff>9525</xdr:rowOff>
    </xdr:to>
    <xdr:pic>
      <xdr:nvPicPr>
        <xdr:cNvPr id="364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20115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381000</xdr:colOff>
      <xdr:row>0</xdr:row>
      <xdr:rowOff>9525</xdr:rowOff>
    </xdr:to>
    <xdr:pic>
      <xdr:nvPicPr>
        <xdr:cNvPr id="365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20115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381000</xdr:colOff>
      <xdr:row>0</xdr:row>
      <xdr:rowOff>9525</xdr:rowOff>
    </xdr:to>
    <xdr:pic>
      <xdr:nvPicPr>
        <xdr:cNvPr id="366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20115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381000</xdr:colOff>
      <xdr:row>0</xdr:row>
      <xdr:rowOff>9525</xdr:rowOff>
    </xdr:to>
    <xdr:pic>
      <xdr:nvPicPr>
        <xdr:cNvPr id="367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20115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381000</xdr:colOff>
      <xdr:row>0</xdr:row>
      <xdr:rowOff>9525</xdr:rowOff>
    </xdr:to>
    <xdr:pic>
      <xdr:nvPicPr>
        <xdr:cNvPr id="368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20115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381000</xdr:colOff>
      <xdr:row>0</xdr:row>
      <xdr:rowOff>9525</xdr:rowOff>
    </xdr:to>
    <xdr:pic>
      <xdr:nvPicPr>
        <xdr:cNvPr id="369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20115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381000</xdr:colOff>
      <xdr:row>0</xdr:row>
      <xdr:rowOff>9525</xdr:rowOff>
    </xdr:to>
    <xdr:pic>
      <xdr:nvPicPr>
        <xdr:cNvPr id="370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20115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381000</xdr:colOff>
      <xdr:row>0</xdr:row>
      <xdr:rowOff>9525</xdr:rowOff>
    </xdr:to>
    <xdr:pic>
      <xdr:nvPicPr>
        <xdr:cNvPr id="371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15443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381000</xdr:colOff>
      <xdr:row>0</xdr:row>
      <xdr:rowOff>9525</xdr:rowOff>
    </xdr:to>
    <xdr:pic>
      <xdr:nvPicPr>
        <xdr:cNvPr id="372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15443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381000</xdr:colOff>
      <xdr:row>0</xdr:row>
      <xdr:rowOff>9525</xdr:rowOff>
    </xdr:to>
    <xdr:pic>
      <xdr:nvPicPr>
        <xdr:cNvPr id="373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15443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381000</xdr:colOff>
      <xdr:row>0</xdr:row>
      <xdr:rowOff>9525</xdr:rowOff>
    </xdr:to>
    <xdr:pic>
      <xdr:nvPicPr>
        <xdr:cNvPr id="374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15443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381000</xdr:colOff>
      <xdr:row>0</xdr:row>
      <xdr:rowOff>9525</xdr:rowOff>
    </xdr:to>
    <xdr:pic>
      <xdr:nvPicPr>
        <xdr:cNvPr id="375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15443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381000</xdr:colOff>
      <xdr:row>0</xdr:row>
      <xdr:rowOff>9525</xdr:rowOff>
    </xdr:to>
    <xdr:pic>
      <xdr:nvPicPr>
        <xdr:cNvPr id="376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15443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381000</xdr:colOff>
      <xdr:row>0</xdr:row>
      <xdr:rowOff>9525</xdr:rowOff>
    </xdr:to>
    <xdr:pic>
      <xdr:nvPicPr>
        <xdr:cNvPr id="377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15443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381000</xdr:colOff>
      <xdr:row>0</xdr:row>
      <xdr:rowOff>9525</xdr:rowOff>
    </xdr:to>
    <xdr:pic>
      <xdr:nvPicPr>
        <xdr:cNvPr id="378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15443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126</xdr:row>
      <xdr:rowOff>0</xdr:rowOff>
    </xdr:from>
    <xdr:to>
      <xdr:col>0</xdr:col>
      <xdr:colOff>28575</xdr:colOff>
      <xdr:row>126</xdr:row>
      <xdr:rowOff>9525</xdr:rowOff>
    </xdr:to>
    <xdr:pic>
      <xdr:nvPicPr>
        <xdr:cNvPr id="379" name="Picture 41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4400" y="293465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125</xdr:row>
      <xdr:rowOff>0</xdr:rowOff>
    </xdr:from>
    <xdr:to>
      <xdr:col>0</xdr:col>
      <xdr:colOff>28575</xdr:colOff>
      <xdr:row>125</xdr:row>
      <xdr:rowOff>9525</xdr:rowOff>
    </xdr:to>
    <xdr:pic>
      <xdr:nvPicPr>
        <xdr:cNvPr id="380" name="Picture 420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33525" y="29156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38100</xdr:colOff>
      <xdr:row>125</xdr:row>
      <xdr:rowOff>0</xdr:rowOff>
    </xdr:from>
    <xdr:to>
      <xdr:col>0</xdr:col>
      <xdr:colOff>66675</xdr:colOff>
      <xdr:row>125</xdr:row>
      <xdr:rowOff>9525</xdr:rowOff>
    </xdr:to>
    <xdr:pic>
      <xdr:nvPicPr>
        <xdr:cNvPr id="381" name="Picture 421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1625" y="29156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125</xdr:row>
      <xdr:rowOff>0</xdr:rowOff>
    </xdr:from>
    <xdr:to>
      <xdr:col>7</xdr:col>
      <xdr:colOff>28575</xdr:colOff>
      <xdr:row>125</xdr:row>
      <xdr:rowOff>9525</xdr:rowOff>
    </xdr:to>
    <xdr:pic>
      <xdr:nvPicPr>
        <xdr:cNvPr id="382" name="Picture 423" descr="Image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991350" y="29156025"/>
          <a:ext cx="28575" cy="952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381000</xdr:colOff>
      <xdr:row>0</xdr:row>
      <xdr:rowOff>9525</xdr:rowOff>
    </xdr:to>
    <xdr:pic>
      <xdr:nvPicPr>
        <xdr:cNvPr id="383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32535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381000</xdr:colOff>
      <xdr:row>0</xdr:row>
      <xdr:rowOff>9525</xdr:rowOff>
    </xdr:to>
    <xdr:pic>
      <xdr:nvPicPr>
        <xdr:cNvPr id="384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32535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381000</xdr:colOff>
      <xdr:row>0</xdr:row>
      <xdr:rowOff>9525</xdr:rowOff>
    </xdr:to>
    <xdr:pic>
      <xdr:nvPicPr>
        <xdr:cNvPr id="385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32535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381000</xdr:colOff>
      <xdr:row>0</xdr:row>
      <xdr:rowOff>9525</xdr:rowOff>
    </xdr:to>
    <xdr:pic>
      <xdr:nvPicPr>
        <xdr:cNvPr id="386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32535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381000</xdr:colOff>
      <xdr:row>0</xdr:row>
      <xdr:rowOff>9525</xdr:rowOff>
    </xdr:to>
    <xdr:pic>
      <xdr:nvPicPr>
        <xdr:cNvPr id="387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32535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381000</xdr:colOff>
      <xdr:row>0</xdr:row>
      <xdr:rowOff>9525</xdr:rowOff>
    </xdr:to>
    <xdr:pic>
      <xdr:nvPicPr>
        <xdr:cNvPr id="388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32535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381000</xdr:colOff>
      <xdr:row>0</xdr:row>
      <xdr:rowOff>9525</xdr:rowOff>
    </xdr:to>
    <xdr:pic>
      <xdr:nvPicPr>
        <xdr:cNvPr id="389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32535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381000</xdr:colOff>
      <xdr:row>0</xdr:row>
      <xdr:rowOff>9525</xdr:rowOff>
    </xdr:to>
    <xdr:pic>
      <xdr:nvPicPr>
        <xdr:cNvPr id="390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32535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381000</xdr:colOff>
      <xdr:row>0</xdr:row>
      <xdr:rowOff>9525</xdr:rowOff>
    </xdr:to>
    <xdr:pic>
      <xdr:nvPicPr>
        <xdr:cNvPr id="391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20115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381000</xdr:colOff>
      <xdr:row>0</xdr:row>
      <xdr:rowOff>9525</xdr:rowOff>
    </xdr:to>
    <xdr:pic>
      <xdr:nvPicPr>
        <xdr:cNvPr id="392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20115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381000</xdr:colOff>
      <xdr:row>0</xdr:row>
      <xdr:rowOff>9525</xdr:rowOff>
    </xdr:to>
    <xdr:pic>
      <xdr:nvPicPr>
        <xdr:cNvPr id="393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20115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381000</xdr:colOff>
      <xdr:row>0</xdr:row>
      <xdr:rowOff>9525</xdr:rowOff>
    </xdr:to>
    <xdr:pic>
      <xdr:nvPicPr>
        <xdr:cNvPr id="394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20115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381000</xdr:colOff>
      <xdr:row>0</xdr:row>
      <xdr:rowOff>9525</xdr:rowOff>
    </xdr:to>
    <xdr:pic>
      <xdr:nvPicPr>
        <xdr:cNvPr id="395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32535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381000</xdr:colOff>
      <xdr:row>0</xdr:row>
      <xdr:rowOff>9525</xdr:rowOff>
    </xdr:to>
    <xdr:pic>
      <xdr:nvPicPr>
        <xdr:cNvPr id="396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32535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381000</xdr:colOff>
      <xdr:row>0</xdr:row>
      <xdr:rowOff>9525</xdr:rowOff>
    </xdr:to>
    <xdr:pic>
      <xdr:nvPicPr>
        <xdr:cNvPr id="397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32535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381000</xdr:colOff>
      <xdr:row>0</xdr:row>
      <xdr:rowOff>9525</xdr:rowOff>
    </xdr:to>
    <xdr:pic>
      <xdr:nvPicPr>
        <xdr:cNvPr id="398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32535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381000</xdr:colOff>
      <xdr:row>0</xdr:row>
      <xdr:rowOff>9525</xdr:rowOff>
    </xdr:to>
    <xdr:pic>
      <xdr:nvPicPr>
        <xdr:cNvPr id="399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32535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381000</xdr:colOff>
      <xdr:row>0</xdr:row>
      <xdr:rowOff>9525</xdr:rowOff>
    </xdr:to>
    <xdr:pic>
      <xdr:nvPicPr>
        <xdr:cNvPr id="400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32535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381000</xdr:colOff>
      <xdr:row>0</xdr:row>
      <xdr:rowOff>9525</xdr:rowOff>
    </xdr:to>
    <xdr:pic>
      <xdr:nvPicPr>
        <xdr:cNvPr id="401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32535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381000</xdr:colOff>
      <xdr:row>0</xdr:row>
      <xdr:rowOff>9525</xdr:rowOff>
    </xdr:to>
    <xdr:pic>
      <xdr:nvPicPr>
        <xdr:cNvPr id="402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32535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381000</xdr:colOff>
      <xdr:row>0</xdr:row>
      <xdr:rowOff>9525</xdr:rowOff>
    </xdr:to>
    <xdr:pic>
      <xdr:nvPicPr>
        <xdr:cNvPr id="403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32535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381000</xdr:colOff>
      <xdr:row>0</xdr:row>
      <xdr:rowOff>9525</xdr:rowOff>
    </xdr:to>
    <xdr:pic>
      <xdr:nvPicPr>
        <xdr:cNvPr id="404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32535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381000</xdr:colOff>
      <xdr:row>0</xdr:row>
      <xdr:rowOff>9525</xdr:rowOff>
    </xdr:to>
    <xdr:pic>
      <xdr:nvPicPr>
        <xdr:cNvPr id="405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32535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381000</xdr:colOff>
      <xdr:row>0</xdr:row>
      <xdr:rowOff>9525</xdr:rowOff>
    </xdr:to>
    <xdr:pic>
      <xdr:nvPicPr>
        <xdr:cNvPr id="406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32535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381000</xdr:colOff>
      <xdr:row>0</xdr:row>
      <xdr:rowOff>9525</xdr:rowOff>
    </xdr:to>
    <xdr:pic>
      <xdr:nvPicPr>
        <xdr:cNvPr id="407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32535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381000</xdr:colOff>
      <xdr:row>0</xdr:row>
      <xdr:rowOff>9525</xdr:rowOff>
    </xdr:to>
    <xdr:pic>
      <xdr:nvPicPr>
        <xdr:cNvPr id="408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32535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381000</xdr:colOff>
      <xdr:row>0</xdr:row>
      <xdr:rowOff>9525</xdr:rowOff>
    </xdr:to>
    <xdr:pic>
      <xdr:nvPicPr>
        <xdr:cNvPr id="409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32535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381000</xdr:colOff>
      <xdr:row>0</xdr:row>
      <xdr:rowOff>9525</xdr:rowOff>
    </xdr:to>
    <xdr:pic>
      <xdr:nvPicPr>
        <xdr:cNvPr id="410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32535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381000</xdr:colOff>
      <xdr:row>0</xdr:row>
      <xdr:rowOff>9525</xdr:rowOff>
    </xdr:to>
    <xdr:pic>
      <xdr:nvPicPr>
        <xdr:cNvPr id="411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9822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381000</xdr:colOff>
      <xdr:row>0</xdr:row>
      <xdr:rowOff>9525</xdr:rowOff>
    </xdr:to>
    <xdr:pic>
      <xdr:nvPicPr>
        <xdr:cNvPr id="412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9822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381000</xdr:colOff>
      <xdr:row>0</xdr:row>
      <xdr:rowOff>9525</xdr:rowOff>
    </xdr:to>
    <xdr:pic>
      <xdr:nvPicPr>
        <xdr:cNvPr id="413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9822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381000</xdr:colOff>
      <xdr:row>0</xdr:row>
      <xdr:rowOff>9525</xdr:rowOff>
    </xdr:to>
    <xdr:pic>
      <xdr:nvPicPr>
        <xdr:cNvPr id="414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9822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381000</xdr:colOff>
      <xdr:row>0</xdr:row>
      <xdr:rowOff>9525</xdr:rowOff>
    </xdr:to>
    <xdr:pic>
      <xdr:nvPicPr>
        <xdr:cNvPr id="415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9822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381000</xdr:colOff>
      <xdr:row>0</xdr:row>
      <xdr:rowOff>9525</xdr:rowOff>
    </xdr:to>
    <xdr:pic>
      <xdr:nvPicPr>
        <xdr:cNvPr id="416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9822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381000</xdr:colOff>
      <xdr:row>0</xdr:row>
      <xdr:rowOff>9525</xdr:rowOff>
    </xdr:to>
    <xdr:pic>
      <xdr:nvPicPr>
        <xdr:cNvPr id="417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9822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381000</xdr:colOff>
      <xdr:row>0</xdr:row>
      <xdr:rowOff>9525</xdr:rowOff>
    </xdr:to>
    <xdr:pic>
      <xdr:nvPicPr>
        <xdr:cNvPr id="418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9822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381000</xdr:colOff>
      <xdr:row>0</xdr:row>
      <xdr:rowOff>9525</xdr:rowOff>
    </xdr:to>
    <xdr:pic>
      <xdr:nvPicPr>
        <xdr:cNvPr id="419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76325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381000</xdr:colOff>
      <xdr:row>0</xdr:row>
      <xdr:rowOff>9525</xdr:rowOff>
    </xdr:to>
    <xdr:pic>
      <xdr:nvPicPr>
        <xdr:cNvPr id="420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76325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381000</xdr:colOff>
      <xdr:row>0</xdr:row>
      <xdr:rowOff>9525</xdr:rowOff>
    </xdr:to>
    <xdr:pic>
      <xdr:nvPicPr>
        <xdr:cNvPr id="421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76325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381000</xdr:colOff>
      <xdr:row>0</xdr:row>
      <xdr:rowOff>9525</xdr:rowOff>
    </xdr:to>
    <xdr:pic>
      <xdr:nvPicPr>
        <xdr:cNvPr id="422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76325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381000</xdr:colOff>
      <xdr:row>0</xdr:row>
      <xdr:rowOff>9525</xdr:rowOff>
    </xdr:to>
    <xdr:pic>
      <xdr:nvPicPr>
        <xdr:cNvPr id="423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76325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381000</xdr:colOff>
      <xdr:row>0</xdr:row>
      <xdr:rowOff>9525</xdr:rowOff>
    </xdr:to>
    <xdr:pic>
      <xdr:nvPicPr>
        <xdr:cNvPr id="424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76325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381000</xdr:colOff>
      <xdr:row>0</xdr:row>
      <xdr:rowOff>9525</xdr:rowOff>
    </xdr:to>
    <xdr:pic>
      <xdr:nvPicPr>
        <xdr:cNvPr id="425" name="Picture 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76325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381000</xdr:colOff>
      <xdr:row>0</xdr:row>
      <xdr:rowOff>9525</xdr:rowOff>
    </xdr:to>
    <xdr:pic>
      <xdr:nvPicPr>
        <xdr:cNvPr id="426" name="Picture 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76325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390525</xdr:colOff>
      <xdr:row>0</xdr:row>
      <xdr:rowOff>9525</xdr:rowOff>
    </xdr:to>
    <xdr:pic>
      <xdr:nvPicPr>
        <xdr:cNvPr id="427" name="Picture 11" descr="Image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6991350" y="0"/>
          <a:ext cx="10001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428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4076700" y="0"/>
          <a:ext cx="381000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390525</xdr:colOff>
      <xdr:row>0</xdr:row>
      <xdr:rowOff>9525</xdr:rowOff>
    </xdr:to>
    <xdr:pic>
      <xdr:nvPicPr>
        <xdr:cNvPr id="429" name="Picture 11" descr="Image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5553075" y="0"/>
          <a:ext cx="10001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0</xdr:row>
      <xdr:rowOff>9525</xdr:rowOff>
    </xdr:to>
    <xdr:pic>
      <xdr:nvPicPr>
        <xdr:cNvPr id="430" name="Picture 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933700" y="0"/>
          <a:ext cx="381000" cy="95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372"/>
  <sheetViews>
    <sheetView tabSelected="1" topLeftCell="I1" workbookViewId="0">
      <pane ySplit="1" topLeftCell="A2" activePane="bottomLeft" state="frozen"/>
      <selection activeCell="K1" sqref="K1"/>
      <selection pane="bottomLeft" activeCell="S327" sqref="S327"/>
    </sheetView>
  </sheetViews>
  <sheetFormatPr defaultRowHeight="15"/>
  <cols>
    <col min="1" max="1" width="4.5703125" style="17" bestFit="1" customWidth="1"/>
    <col min="2" max="2" width="4" style="12" bestFit="1" customWidth="1"/>
    <col min="3" max="3" width="20.140625" style="17" bestFit="1" customWidth="1"/>
    <col min="4" max="4" width="11.85546875" style="75" bestFit="1" customWidth="1"/>
    <col min="5" max="5" width="5.28515625" style="75" bestFit="1" customWidth="1"/>
    <col min="6" max="6" width="4.85546875" style="75" bestFit="1" customWidth="1"/>
    <col min="7" max="7" width="5.85546875" style="75" bestFit="1" customWidth="1"/>
    <col min="8" max="8" width="5.85546875" style="75" customWidth="1"/>
    <col min="9" max="9" width="27" style="75" bestFit="1" customWidth="1"/>
    <col min="10" max="10" width="10.85546875" style="75" bestFit="1" customWidth="1"/>
    <col min="11" max="11" width="9.140625" style="166"/>
    <col min="12" max="12" width="4" style="75" bestFit="1" customWidth="1"/>
    <col min="13" max="13" width="23.42578125" style="88" bestFit="1" customWidth="1"/>
    <col min="14" max="14" width="15.7109375" style="75" customWidth="1"/>
    <col min="15" max="15" width="5.5703125" style="75" bestFit="1" customWidth="1"/>
    <col min="16" max="16" width="9" style="75" bestFit="1" customWidth="1"/>
    <col min="17" max="17" width="5.85546875" style="75" bestFit="1" customWidth="1"/>
    <col min="18" max="18" width="6.85546875" style="75" bestFit="1" customWidth="1"/>
    <col min="19" max="19" width="29.28515625" style="87" bestFit="1" customWidth="1"/>
    <col min="20" max="20" width="10.85546875" style="75" bestFit="1" customWidth="1"/>
    <col min="21" max="21" width="20.140625" style="90" customWidth="1"/>
    <col min="22" max="16384" width="9.140625" style="75"/>
  </cols>
  <sheetData>
    <row r="1" spans="1:38" ht="15.75" thickBot="1">
      <c r="A1" s="267" t="s">
        <v>450</v>
      </c>
      <c r="B1" s="267"/>
      <c r="C1" s="267"/>
      <c r="D1" s="267"/>
      <c r="E1" s="267"/>
      <c r="F1" s="267"/>
      <c r="G1" s="267"/>
      <c r="H1" s="267"/>
      <c r="I1" s="267"/>
      <c r="J1" s="267"/>
      <c r="K1" s="264" t="s">
        <v>754</v>
      </c>
      <c r="L1" s="265"/>
      <c r="M1" s="265"/>
      <c r="N1" s="265"/>
      <c r="O1" s="265"/>
      <c r="P1" s="265"/>
      <c r="Q1" s="265"/>
      <c r="R1" s="265"/>
      <c r="S1" s="265"/>
      <c r="T1" s="265"/>
      <c r="U1" s="266"/>
    </row>
    <row r="2" spans="1:38">
      <c r="A2" s="95" t="s">
        <v>146</v>
      </c>
      <c r="B2" s="96" t="s">
        <v>0</v>
      </c>
      <c r="C2" s="97" t="s">
        <v>441</v>
      </c>
      <c r="D2" s="97" t="s">
        <v>448</v>
      </c>
      <c r="E2" s="97" t="s">
        <v>3</v>
      </c>
      <c r="F2" s="97" t="s">
        <v>4</v>
      </c>
      <c r="G2" s="97" t="s">
        <v>147</v>
      </c>
      <c r="H2" s="97" t="s">
        <v>449</v>
      </c>
      <c r="I2" s="97" t="s">
        <v>422</v>
      </c>
      <c r="J2" s="176" t="s">
        <v>442</v>
      </c>
      <c r="K2" s="95" t="s">
        <v>146</v>
      </c>
      <c r="L2" s="96" t="s">
        <v>0</v>
      </c>
      <c r="M2" s="97" t="s">
        <v>441</v>
      </c>
      <c r="N2" s="97" t="s">
        <v>448</v>
      </c>
      <c r="O2" s="97" t="s">
        <v>3</v>
      </c>
      <c r="P2" s="97" t="s">
        <v>4</v>
      </c>
      <c r="Q2" s="97" t="s">
        <v>147</v>
      </c>
      <c r="R2" s="97" t="s">
        <v>449</v>
      </c>
      <c r="S2" s="253" t="s">
        <v>422</v>
      </c>
      <c r="T2" s="99" t="s">
        <v>442</v>
      </c>
      <c r="U2" s="98" t="s">
        <v>452</v>
      </c>
    </row>
    <row r="3" spans="1:38">
      <c r="A3" s="91">
        <v>0</v>
      </c>
      <c r="B3" s="24">
        <v>3</v>
      </c>
      <c r="C3" s="29" t="s">
        <v>282</v>
      </c>
      <c r="D3" s="67">
        <v>2</v>
      </c>
      <c r="E3" s="67"/>
      <c r="F3" s="67"/>
      <c r="G3" s="67">
        <v>10</v>
      </c>
      <c r="H3" s="67">
        <v>7</v>
      </c>
      <c r="I3" s="67" t="s">
        <v>151</v>
      </c>
      <c r="J3" s="173" t="s">
        <v>443</v>
      </c>
      <c r="K3" s="167">
        <v>0</v>
      </c>
      <c r="L3" s="24">
        <v>3</v>
      </c>
      <c r="M3" s="113" t="s">
        <v>463</v>
      </c>
      <c r="N3" s="108">
        <v>2</v>
      </c>
      <c r="O3" s="108"/>
      <c r="P3" s="108"/>
      <c r="Q3" s="108">
        <v>10</v>
      </c>
      <c r="R3" s="108">
        <v>7</v>
      </c>
      <c r="S3" s="214" t="s">
        <v>763</v>
      </c>
      <c r="T3" s="108" t="s">
        <v>443</v>
      </c>
      <c r="U3" s="179" t="s">
        <v>460</v>
      </c>
    </row>
    <row r="4" spans="1:38">
      <c r="A4" s="81">
        <v>0</v>
      </c>
      <c r="B4" s="68">
        <v>16</v>
      </c>
      <c r="C4" s="76" t="s">
        <v>160</v>
      </c>
      <c r="D4" s="68"/>
      <c r="E4" s="68">
        <v>2</v>
      </c>
      <c r="F4" s="68"/>
      <c r="G4" s="68">
        <v>80</v>
      </c>
      <c r="H4" s="100" t="s">
        <v>451</v>
      </c>
      <c r="I4" s="68" t="s">
        <v>151</v>
      </c>
      <c r="J4" s="120" t="s">
        <v>444</v>
      </c>
      <c r="K4" s="168">
        <v>0</v>
      </c>
      <c r="L4" s="68">
        <v>16</v>
      </c>
      <c r="M4" s="150" t="s">
        <v>464</v>
      </c>
      <c r="N4" s="68"/>
      <c r="O4" s="68">
        <v>1</v>
      </c>
      <c r="P4" s="68"/>
      <c r="Q4" s="68">
        <v>80</v>
      </c>
      <c r="R4" s="100" t="s">
        <v>451</v>
      </c>
      <c r="S4" s="209" t="s">
        <v>763</v>
      </c>
      <c r="T4" s="105" t="s">
        <v>444</v>
      </c>
      <c r="U4" s="177" t="s">
        <v>461</v>
      </c>
    </row>
    <row r="5" spans="1:38">
      <c r="A5" s="82">
        <v>0</v>
      </c>
      <c r="B5" s="69">
        <v>32</v>
      </c>
      <c r="C5" s="40" t="s">
        <v>227</v>
      </c>
      <c r="D5" s="69"/>
      <c r="E5" s="69">
        <v>2</v>
      </c>
      <c r="F5" s="69"/>
      <c r="G5" s="69">
        <v>50</v>
      </c>
      <c r="H5" s="101" t="s">
        <v>451</v>
      </c>
      <c r="I5" s="69" t="s">
        <v>151</v>
      </c>
      <c r="J5" s="175" t="s">
        <v>446</v>
      </c>
      <c r="K5" s="167">
        <v>0</v>
      </c>
      <c r="L5" s="69">
        <v>32</v>
      </c>
      <c r="M5" s="58" t="s">
        <v>465</v>
      </c>
      <c r="N5" s="69"/>
      <c r="O5" s="69">
        <f>K5+2</f>
        <v>2</v>
      </c>
      <c r="P5" s="69"/>
      <c r="Q5" s="69">
        <v>50</v>
      </c>
      <c r="R5" s="101" t="s">
        <v>451</v>
      </c>
      <c r="S5" s="210" t="s">
        <v>763</v>
      </c>
      <c r="T5" s="69" t="s">
        <v>446</v>
      </c>
      <c r="U5" s="177" t="s">
        <v>461</v>
      </c>
    </row>
    <row r="6" spans="1:38">
      <c r="A6" s="82">
        <v>0</v>
      </c>
      <c r="B6" s="69">
        <v>33</v>
      </c>
      <c r="C6" s="40" t="s">
        <v>228</v>
      </c>
      <c r="D6" s="69"/>
      <c r="E6" s="69">
        <v>3</v>
      </c>
      <c r="F6" s="69"/>
      <c r="G6" s="69">
        <v>70</v>
      </c>
      <c r="H6" s="69"/>
      <c r="I6" s="69" t="s">
        <v>151</v>
      </c>
      <c r="J6" s="175" t="s">
        <v>446</v>
      </c>
      <c r="K6" s="167">
        <v>0</v>
      </c>
      <c r="L6" s="67">
        <v>26</v>
      </c>
      <c r="M6" s="29" t="s">
        <v>171</v>
      </c>
      <c r="N6" s="67"/>
      <c r="O6" s="67">
        <v>1</v>
      </c>
      <c r="P6" s="67"/>
      <c r="Q6" s="67">
        <v>20</v>
      </c>
      <c r="R6" s="246"/>
      <c r="S6" s="147" t="s">
        <v>763</v>
      </c>
      <c r="T6" s="67" t="s">
        <v>447</v>
      </c>
      <c r="U6" s="177" t="s">
        <v>461</v>
      </c>
    </row>
    <row r="7" spans="1:38">
      <c r="A7" s="82">
        <v>0</v>
      </c>
      <c r="B7" s="69">
        <v>34</v>
      </c>
      <c r="C7" s="40" t="s">
        <v>229</v>
      </c>
      <c r="D7" s="69"/>
      <c r="E7" s="69">
        <v>4</v>
      </c>
      <c r="F7" s="69"/>
      <c r="G7" s="69">
        <v>150</v>
      </c>
      <c r="H7" s="69"/>
      <c r="I7" s="69" t="s">
        <v>151</v>
      </c>
      <c r="J7" s="175" t="s">
        <v>446</v>
      </c>
      <c r="K7" s="167">
        <v>0</v>
      </c>
      <c r="L7" s="26">
        <v>50</v>
      </c>
      <c r="M7" s="32" t="s">
        <v>331</v>
      </c>
      <c r="N7" s="71">
        <v>1</v>
      </c>
      <c r="O7" s="71"/>
      <c r="P7" s="71"/>
      <c r="Q7" s="71">
        <v>10</v>
      </c>
      <c r="R7" s="71">
        <v>8</v>
      </c>
      <c r="S7" s="211" t="s">
        <v>763</v>
      </c>
      <c r="T7" s="71" t="s">
        <v>332</v>
      </c>
      <c r="U7" s="178" t="s">
        <v>462</v>
      </c>
    </row>
    <row r="8" spans="1:38">
      <c r="A8" s="82">
        <v>0</v>
      </c>
      <c r="B8" s="69">
        <v>35</v>
      </c>
      <c r="C8" s="40" t="s">
        <v>230</v>
      </c>
      <c r="D8" s="69"/>
      <c r="E8" s="69">
        <v>5</v>
      </c>
      <c r="F8" s="69"/>
      <c r="G8" s="69">
        <v>200</v>
      </c>
      <c r="H8" s="69"/>
      <c r="I8" s="69" t="s">
        <v>151</v>
      </c>
      <c r="J8" s="175" t="s">
        <v>446</v>
      </c>
      <c r="K8" s="167">
        <v>0</v>
      </c>
      <c r="L8" s="23">
        <v>55</v>
      </c>
      <c r="M8" s="28" t="s">
        <v>373</v>
      </c>
      <c r="N8" s="72">
        <v>1</v>
      </c>
      <c r="O8" s="72"/>
      <c r="P8" s="72"/>
      <c r="Q8" s="72">
        <v>3</v>
      </c>
      <c r="R8" s="72">
        <v>7</v>
      </c>
      <c r="S8" s="156" t="s">
        <v>763</v>
      </c>
      <c r="T8" s="72" t="s">
        <v>376</v>
      </c>
      <c r="U8" s="178" t="s">
        <v>462</v>
      </c>
      <c r="AA8" s="122" t="s">
        <v>601</v>
      </c>
      <c r="AB8" s="122"/>
      <c r="AC8" s="122"/>
      <c r="AD8" s="122"/>
      <c r="AE8" s="122"/>
      <c r="AF8" s="122"/>
      <c r="AG8" s="122"/>
      <c r="AH8" s="122"/>
      <c r="AI8" s="122"/>
      <c r="AJ8" s="122"/>
      <c r="AK8" s="19"/>
      <c r="AL8" s="124"/>
    </row>
    <row r="9" spans="1:38">
      <c r="A9" s="83">
        <v>0</v>
      </c>
      <c r="B9" s="67">
        <v>40</v>
      </c>
      <c r="C9" s="29" t="s">
        <v>172</v>
      </c>
      <c r="D9" s="67"/>
      <c r="E9" s="67">
        <v>1</v>
      </c>
      <c r="F9" s="67"/>
      <c r="G9" s="67"/>
      <c r="H9" s="67"/>
      <c r="I9" s="67" t="s">
        <v>151</v>
      </c>
      <c r="J9" s="173" t="s">
        <v>447</v>
      </c>
      <c r="K9" s="167">
        <v>0</v>
      </c>
      <c r="L9" s="41">
        <v>107</v>
      </c>
      <c r="M9" s="161" t="s">
        <v>592</v>
      </c>
      <c r="N9" s="245">
        <v>1</v>
      </c>
      <c r="O9" s="245">
        <v>1</v>
      </c>
      <c r="P9" s="41"/>
      <c r="Q9" s="41" t="s">
        <v>154</v>
      </c>
      <c r="R9" s="41"/>
      <c r="S9" s="212" t="s">
        <v>763</v>
      </c>
      <c r="T9" s="41" t="s">
        <v>414</v>
      </c>
      <c r="U9" s="178" t="s">
        <v>461</v>
      </c>
      <c r="AA9" s="13" t="s">
        <v>146</v>
      </c>
      <c r="AB9" s="123" t="s">
        <v>0</v>
      </c>
      <c r="AC9" s="13" t="s">
        <v>441</v>
      </c>
      <c r="AD9" s="13" t="s">
        <v>448</v>
      </c>
      <c r="AE9" s="13" t="s">
        <v>3</v>
      </c>
      <c r="AF9" s="13" t="s">
        <v>4</v>
      </c>
      <c r="AG9" s="13" t="s">
        <v>147</v>
      </c>
      <c r="AH9" s="13" t="s">
        <v>449</v>
      </c>
      <c r="AI9" s="13" t="s">
        <v>422</v>
      </c>
      <c r="AJ9" s="115" t="s">
        <v>442</v>
      </c>
      <c r="AK9" s="19" t="s">
        <v>146</v>
      </c>
      <c r="AL9" s="89" t="s">
        <v>452</v>
      </c>
    </row>
    <row r="10" spans="1:38">
      <c r="A10" s="82">
        <v>0</v>
      </c>
      <c r="B10" s="69">
        <v>36</v>
      </c>
      <c r="C10" s="40" t="s">
        <v>231</v>
      </c>
      <c r="D10" s="69"/>
      <c r="E10" s="69">
        <v>6</v>
      </c>
      <c r="F10" s="69"/>
      <c r="G10" s="69">
        <v>400</v>
      </c>
      <c r="H10" s="69"/>
      <c r="I10" s="69" t="s">
        <v>151</v>
      </c>
      <c r="J10" s="175" t="s">
        <v>446</v>
      </c>
      <c r="K10" s="167">
        <v>0</v>
      </c>
      <c r="L10" s="73">
        <v>207</v>
      </c>
      <c r="M10" s="21" t="s">
        <v>158</v>
      </c>
      <c r="N10" s="73"/>
      <c r="O10" s="73">
        <v>1</v>
      </c>
      <c r="P10" s="239">
        <f>K10/20</f>
        <v>0</v>
      </c>
      <c r="Q10" s="80">
        <v>20</v>
      </c>
      <c r="R10" s="73"/>
      <c r="S10" s="213" t="s">
        <v>763</v>
      </c>
      <c r="T10" s="73" t="s">
        <v>445</v>
      </c>
      <c r="U10" s="178" t="s">
        <v>461</v>
      </c>
    </row>
    <row r="11" spans="1:38">
      <c r="A11" s="82">
        <v>0</v>
      </c>
      <c r="B11" s="69">
        <v>37</v>
      </c>
      <c r="C11" s="40" t="s">
        <v>232</v>
      </c>
      <c r="D11" s="69"/>
      <c r="E11" s="69">
        <v>7</v>
      </c>
      <c r="F11" s="69"/>
      <c r="G11" s="69">
        <v>600</v>
      </c>
      <c r="H11" s="69"/>
      <c r="I11" s="69" t="s">
        <v>151</v>
      </c>
      <c r="J11" s="175" t="s">
        <v>446</v>
      </c>
      <c r="K11" s="167">
        <v>1</v>
      </c>
      <c r="L11" s="69">
        <v>33</v>
      </c>
      <c r="M11" s="58" t="s">
        <v>471</v>
      </c>
      <c r="N11" s="69"/>
      <c r="O11" s="69">
        <f>K11+2</f>
        <v>3</v>
      </c>
      <c r="P11" s="69"/>
      <c r="Q11" s="69">
        <v>70</v>
      </c>
      <c r="R11" s="69"/>
      <c r="S11" s="210" t="s">
        <v>764</v>
      </c>
      <c r="T11" s="69" t="s">
        <v>446</v>
      </c>
      <c r="U11" s="179" t="s">
        <v>460</v>
      </c>
    </row>
    <row r="12" spans="1:38">
      <c r="A12" s="82">
        <v>0</v>
      </c>
      <c r="B12" s="69">
        <v>38</v>
      </c>
      <c r="C12" s="40" t="s">
        <v>233</v>
      </c>
      <c r="D12" s="69"/>
      <c r="E12" s="69">
        <v>8</v>
      </c>
      <c r="F12" s="69"/>
      <c r="G12" s="69">
        <v>800</v>
      </c>
      <c r="H12" s="69"/>
      <c r="I12" s="69" t="s">
        <v>151</v>
      </c>
      <c r="J12" s="175" t="s">
        <v>446</v>
      </c>
      <c r="K12" s="167">
        <v>1</v>
      </c>
      <c r="L12" s="67">
        <v>31</v>
      </c>
      <c r="M12" s="59" t="s">
        <v>466</v>
      </c>
      <c r="N12" s="67"/>
      <c r="O12" s="67">
        <v>1</v>
      </c>
      <c r="P12" s="67"/>
      <c r="Q12" s="67"/>
      <c r="R12" s="246"/>
      <c r="S12" s="147" t="s">
        <v>764</v>
      </c>
      <c r="T12" s="67" t="s">
        <v>447</v>
      </c>
      <c r="U12" s="179" t="s">
        <v>460</v>
      </c>
    </row>
    <row r="13" spans="1:38">
      <c r="A13" s="83">
        <v>0</v>
      </c>
      <c r="B13" s="67">
        <v>26</v>
      </c>
      <c r="C13" s="29" t="s">
        <v>171</v>
      </c>
      <c r="D13" s="67"/>
      <c r="E13" s="67">
        <v>1</v>
      </c>
      <c r="F13" s="67"/>
      <c r="G13" s="67">
        <v>20</v>
      </c>
      <c r="H13" s="67"/>
      <c r="I13" s="67" t="s">
        <v>151</v>
      </c>
      <c r="J13" s="173" t="s">
        <v>447</v>
      </c>
      <c r="K13" s="167">
        <v>1</v>
      </c>
      <c r="L13" s="24">
        <v>4</v>
      </c>
      <c r="M13" s="113" t="s">
        <v>467</v>
      </c>
      <c r="N13" s="108">
        <v>3</v>
      </c>
      <c r="O13" s="108"/>
      <c r="P13" s="108"/>
      <c r="Q13" s="108">
        <v>30</v>
      </c>
      <c r="R13" s="108">
        <v>7</v>
      </c>
      <c r="S13" s="214" t="s">
        <v>764</v>
      </c>
      <c r="T13" s="108" t="s">
        <v>443</v>
      </c>
      <c r="U13" s="179" t="s">
        <v>460</v>
      </c>
    </row>
    <row r="14" spans="1:38">
      <c r="A14" s="83">
        <v>0</v>
      </c>
      <c r="B14" s="67">
        <v>31</v>
      </c>
      <c r="C14" s="29" t="s">
        <v>399</v>
      </c>
      <c r="D14" s="67"/>
      <c r="E14" s="67">
        <v>1</v>
      </c>
      <c r="F14" s="67"/>
      <c r="G14" s="67"/>
      <c r="H14" s="67"/>
      <c r="I14" s="67" t="s">
        <v>151</v>
      </c>
      <c r="J14" s="173" t="s">
        <v>447</v>
      </c>
      <c r="K14" s="168">
        <v>1</v>
      </c>
      <c r="L14" s="68">
        <v>17</v>
      </c>
      <c r="M14" s="150" t="s">
        <v>470</v>
      </c>
      <c r="N14" s="68"/>
      <c r="O14" s="68">
        <f>K14*2</f>
        <v>2</v>
      </c>
      <c r="P14" s="68"/>
      <c r="Q14" s="68">
        <v>130</v>
      </c>
      <c r="R14" s="68"/>
      <c r="S14" s="209" t="s">
        <v>764</v>
      </c>
      <c r="T14" s="105" t="s">
        <v>444</v>
      </c>
      <c r="U14" s="177" t="s">
        <v>461</v>
      </c>
    </row>
    <row r="15" spans="1:38">
      <c r="A15" s="83">
        <v>0</v>
      </c>
      <c r="B15" s="67">
        <v>42</v>
      </c>
      <c r="C15" s="29" t="s">
        <v>400</v>
      </c>
      <c r="D15" s="67"/>
      <c r="E15" s="67">
        <v>1</v>
      </c>
      <c r="F15" s="67"/>
      <c r="G15" s="67"/>
      <c r="H15" s="67"/>
      <c r="I15" s="67" t="s">
        <v>151</v>
      </c>
      <c r="J15" s="173" t="s">
        <v>447</v>
      </c>
      <c r="K15" s="167">
        <v>1</v>
      </c>
      <c r="L15" s="25">
        <v>9</v>
      </c>
      <c r="M15" s="30" t="s">
        <v>312</v>
      </c>
      <c r="N15" s="54">
        <v>4</v>
      </c>
      <c r="O15" s="70"/>
      <c r="P15" s="70"/>
      <c r="Q15" s="70">
        <v>60</v>
      </c>
      <c r="R15" s="70">
        <v>7</v>
      </c>
      <c r="S15" s="207" t="s">
        <v>764</v>
      </c>
      <c r="T15" s="70" t="s">
        <v>313</v>
      </c>
      <c r="U15" s="179" t="s">
        <v>460</v>
      </c>
    </row>
    <row r="16" spans="1:38">
      <c r="A16" s="83">
        <v>0</v>
      </c>
      <c r="B16" s="67">
        <v>49</v>
      </c>
      <c r="C16" s="29" t="s">
        <v>401</v>
      </c>
      <c r="D16" s="67"/>
      <c r="E16" s="67">
        <v>1</v>
      </c>
      <c r="F16" s="67"/>
      <c r="G16" s="67"/>
      <c r="H16" s="67"/>
      <c r="I16" s="67" t="s">
        <v>151</v>
      </c>
      <c r="J16" s="173" t="s">
        <v>447</v>
      </c>
      <c r="K16" s="167">
        <v>1</v>
      </c>
      <c r="L16" s="45" t="s">
        <v>421</v>
      </c>
      <c r="M16" s="151" t="s">
        <v>468</v>
      </c>
      <c r="N16" s="47">
        <v>3</v>
      </c>
      <c r="O16" s="47"/>
      <c r="P16" s="47"/>
      <c r="Q16" s="47" t="s">
        <v>421</v>
      </c>
      <c r="R16" s="47">
        <v>8</v>
      </c>
      <c r="S16" s="211" t="s">
        <v>764</v>
      </c>
      <c r="T16" s="71" t="s">
        <v>332</v>
      </c>
      <c r="U16" s="178" t="s">
        <v>462</v>
      </c>
    </row>
    <row r="17" spans="1:21">
      <c r="A17" s="83">
        <v>0</v>
      </c>
      <c r="B17" s="67">
        <v>27</v>
      </c>
      <c r="C17" s="29" t="s">
        <v>173</v>
      </c>
      <c r="D17" s="67"/>
      <c r="E17" s="67">
        <v>2</v>
      </c>
      <c r="F17" s="67"/>
      <c r="G17" s="67">
        <v>30</v>
      </c>
      <c r="H17" s="67"/>
      <c r="I17" s="67" t="s">
        <v>151</v>
      </c>
      <c r="J17" s="173" t="s">
        <v>447</v>
      </c>
      <c r="K17" s="167">
        <v>1</v>
      </c>
      <c r="L17" s="27" t="s">
        <v>421</v>
      </c>
      <c r="M17" s="61" t="s">
        <v>469</v>
      </c>
      <c r="N17" s="37">
        <v>3</v>
      </c>
      <c r="O17" s="37"/>
      <c r="P17" s="72"/>
      <c r="Q17" s="37">
        <v>5</v>
      </c>
      <c r="R17" s="37">
        <v>7</v>
      </c>
      <c r="S17" s="156" t="s">
        <v>764</v>
      </c>
      <c r="T17" s="72" t="s">
        <v>376</v>
      </c>
      <c r="U17" s="178" t="s">
        <v>462</v>
      </c>
    </row>
    <row r="18" spans="1:21">
      <c r="A18" s="83">
        <v>0</v>
      </c>
      <c r="B18" s="67">
        <v>28</v>
      </c>
      <c r="C18" s="29" t="s">
        <v>174</v>
      </c>
      <c r="D18" s="67"/>
      <c r="E18" s="67">
        <v>2</v>
      </c>
      <c r="F18" s="67"/>
      <c r="G18" s="67">
        <v>35</v>
      </c>
      <c r="H18" s="67"/>
      <c r="I18" s="67" t="s">
        <v>151</v>
      </c>
      <c r="J18" s="173" t="s">
        <v>447</v>
      </c>
      <c r="K18" s="167">
        <v>2</v>
      </c>
      <c r="L18" s="69">
        <v>34</v>
      </c>
      <c r="M18" s="58" t="s">
        <v>472</v>
      </c>
      <c r="N18" s="127"/>
      <c r="O18" s="69">
        <f>K18+2</f>
        <v>4</v>
      </c>
      <c r="P18" s="69"/>
      <c r="Q18" s="69">
        <v>150</v>
      </c>
      <c r="R18" s="69"/>
      <c r="S18" s="210" t="s">
        <v>764</v>
      </c>
      <c r="T18" s="69" t="s">
        <v>446</v>
      </c>
      <c r="U18" s="179" t="s">
        <v>460</v>
      </c>
    </row>
    <row r="19" spans="1:21">
      <c r="A19" s="83">
        <v>0</v>
      </c>
      <c r="B19" s="67">
        <v>29</v>
      </c>
      <c r="C19" s="29" t="s">
        <v>175</v>
      </c>
      <c r="D19" s="67"/>
      <c r="E19" s="67">
        <v>3</v>
      </c>
      <c r="F19" s="67"/>
      <c r="G19" s="67">
        <v>100</v>
      </c>
      <c r="H19" s="67"/>
      <c r="I19" s="67" t="s">
        <v>151</v>
      </c>
      <c r="J19" s="173" t="s">
        <v>447</v>
      </c>
      <c r="K19" s="167">
        <v>2</v>
      </c>
      <c r="L19" s="41">
        <v>108</v>
      </c>
      <c r="M19" s="161" t="s">
        <v>714</v>
      </c>
      <c r="N19" s="245">
        <f>K19+(K19/10)</f>
        <v>2.2000000000000002</v>
      </c>
      <c r="O19" s="245">
        <f>K19/2</f>
        <v>1</v>
      </c>
      <c r="P19" s="41"/>
      <c r="Q19" s="41" t="s">
        <v>205</v>
      </c>
      <c r="R19" s="41"/>
      <c r="S19" s="212" t="s">
        <v>764</v>
      </c>
      <c r="T19" s="41" t="s">
        <v>414</v>
      </c>
      <c r="U19" s="177" t="s">
        <v>461</v>
      </c>
    </row>
    <row r="20" spans="1:21">
      <c r="A20" s="83">
        <v>0</v>
      </c>
      <c r="B20" s="67">
        <v>30</v>
      </c>
      <c r="C20" s="29" t="s">
        <v>176</v>
      </c>
      <c r="D20" s="67"/>
      <c r="E20" s="67">
        <v>4</v>
      </c>
      <c r="F20" s="67"/>
      <c r="G20" s="67">
        <v>150</v>
      </c>
      <c r="H20" s="67"/>
      <c r="I20" s="67" t="s">
        <v>151</v>
      </c>
      <c r="J20" s="173" t="s">
        <v>447</v>
      </c>
      <c r="K20" s="167">
        <v>2</v>
      </c>
      <c r="L20" s="43">
        <v>85</v>
      </c>
      <c r="M20" s="162" t="s">
        <v>715</v>
      </c>
      <c r="N20" s="43">
        <v>2</v>
      </c>
      <c r="O20" s="43"/>
      <c r="P20" s="43"/>
      <c r="Q20" s="43" t="s">
        <v>153</v>
      </c>
      <c r="R20" s="43"/>
      <c r="S20" s="215" t="s">
        <v>764</v>
      </c>
      <c r="T20" s="43" t="s">
        <v>396</v>
      </c>
      <c r="U20" s="178" t="s">
        <v>462</v>
      </c>
    </row>
    <row r="21" spans="1:21">
      <c r="A21" s="83">
        <v>0</v>
      </c>
      <c r="B21" s="67">
        <v>41</v>
      </c>
      <c r="C21" s="29" t="s">
        <v>177</v>
      </c>
      <c r="D21" s="67"/>
      <c r="E21" s="67">
        <v>5</v>
      </c>
      <c r="F21" s="67"/>
      <c r="G21" s="67">
        <v>180</v>
      </c>
      <c r="H21" s="67"/>
      <c r="I21" s="67" t="s">
        <v>151</v>
      </c>
      <c r="J21" s="173" t="s">
        <v>447</v>
      </c>
      <c r="K21" s="167">
        <v>2</v>
      </c>
      <c r="L21" s="24">
        <v>5</v>
      </c>
      <c r="M21" s="113" t="s">
        <v>473</v>
      </c>
      <c r="N21" s="108">
        <v>5</v>
      </c>
      <c r="O21" s="108"/>
      <c r="P21" s="108"/>
      <c r="Q21" s="108">
        <v>100</v>
      </c>
      <c r="R21" s="108">
        <v>7</v>
      </c>
      <c r="S21" s="214" t="s">
        <v>764</v>
      </c>
      <c r="T21" s="108" t="s">
        <v>443</v>
      </c>
      <c r="U21" s="179" t="s">
        <v>460</v>
      </c>
    </row>
    <row r="22" spans="1:21">
      <c r="A22" s="83">
        <v>0</v>
      </c>
      <c r="B22" s="67">
        <v>44</v>
      </c>
      <c r="C22" s="29" t="s">
        <v>178</v>
      </c>
      <c r="D22" s="67"/>
      <c r="E22" s="67">
        <v>6</v>
      </c>
      <c r="F22" s="67"/>
      <c r="G22" s="67">
        <v>250</v>
      </c>
      <c r="H22" s="67"/>
      <c r="I22" s="67" t="s">
        <v>151</v>
      </c>
      <c r="J22" s="173" t="s">
        <v>447</v>
      </c>
      <c r="K22" s="168">
        <v>2</v>
      </c>
      <c r="L22" s="68">
        <v>18</v>
      </c>
      <c r="M22" s="150" t="s">
        <v>474</v>
      </c>
      <c r="N22" s="68"/>
      <c r="O22" s="68">
        <f>K22*2</f>
        <v>4</v>
      </c>
      <c r="P22" s="68"/>
      <c r="Q22" s="68">
        <v>200</v>
      </c>
      <c r="R22" s="68"/>
      <c r="S22" s="209" t="s">
        <v>764</v>
      </c>
      <c r="T22" s="105" t="s">
        <v>444</v>
      </c>
      <c r="U22" s="179" t="s">
        <v>460</v>
      </c>
    </row>
    <row r="23" spans="1:21">
      <c r="A23" s="83">
        <v>0</v>
      </c>
      <c r="B23" s="67">
        <v>43</v>
      </c>
      <c r="C23" s="29" t="s">
        <v>402</v>
      </c>
      <c r="D23" s="67"/>
      <c r="E23" s="67">
        <v>7</v>
      </c>
      <c r="F23" s="67"/>
      <c r="G23" s="67">
        <v>300</v>
      </c>
      <c r="H23" s="67"/>
      <c r="I23" s="38" t="s">
        <v>179</v>
      </c>
      <c r="J23" s="173" t="s">
        <v>447</v>
      </c>
      <c r="K23" s="167">
        <v>2</v>
      </c>
      <c r="L23" s="73">
        <v>208</v>
      </c>
      <c r="M23" s="149" t="s">
        <v>475</v>
      </c>
      <c r="N23" s="73"/>
      <c r="O23" s="73">
        <f>K23</f>
        <v>2</v>
      </c>
      <c r="P23" s="239">
        <f>K23/20</f>
        <v>0.1</v>
      </c>
      <c r="Q23" s="73">
        <v>200</v>
      </c>
      <c r="R23" s="73"/>
      <c r="S23" s="213" t="s">
        <v>764</v>
      </c>
      <c r="T23" s="73" t="s">
        <v>445</v>
      </c>
      <c r="U23" s="179" t="s">
        <v>460</v>
      </c>
    </row>
    <row r="24" spans="1:21">
      <c r="A24" s="83">
        <v>0</v>
      </c>
      <c r="B24" s="67">
        <v>47</v>
      </c>
      <c r="C24" s="29" t="s">
        <v>180</v>
      </c>
      <c r="D24" s="67"/>
      <c r="E24" s="67">
        <v>7</v>
      </c>
      <c r="F24" s="67"/>
      <c r="G24" s="67">
        <v>400</v>
      </c>
      <c r="H24" s="67"/>
      <c r="I24" s="38" t="s">
        <v>181</v>
      </c>
      <c r="J24" s="173" t="s">
        <v>447</v>
      </c>
      <c r="K24" s="167">
        <v>2</v>
      </c>
      <c r="L24" s="25">
        <v>10</v>
      </c>
      <c r="M24" s="60" t="s">
        <v>476</v>
      </c>
      <c r="N24" s="54">
        <v>6</v>
      </c>
      <c r="O24" s="70"/>
      <c r="P24" s="70"/>
      <c r="Q24" s="70">
        <v>100</v>
      </c>
      <c r="R24" s="70">
        <v>7</v>
      </c>
      <c r="S24" s="207" t="s">
        <v>764</v>
      </c>
      <c r="T24" s="70" t="s">
        <v>313</v>
      </c>
      <c r="U24" s="179" t="s">
        <v>460</v>
      </c>
    </row>
    <row r="25" spans="1:21">
      <c r="A25" s="62">
        <v>0</v>
      </c>
      <c r="B25" s="41">
        <v>107</v>
      </c>
      <c r="C25" s="42" t="s">
        <v>259</v>
      </c>
      <c r="D25" s="41">
        <v>1</v>
      </c>
      <c r="E25" s="41">
        <v>1</v>
      </c>
      <c r="F25" s="41"/>
      <c r="G25" s="41" t="s">
        <v>154</v>
      </c>
      <c r="H25" s="41"/>
      <c r="I25" s="41"/>
      <c r="J25" s="172" t="s">
        <v>414</v>
      </c>
      <c r="K25" s="167">
        <v>2</v>
      </c>
      <c r="L25" s="26">
        <v>51</v>
      </c>
      <c r="M25" s="151" t="s">
        <v>477</v>
      </c>
      <c r="N25" s="47">
        <v>5</v>
      </c>
      <c r="O25" s="71"/>
      <c r="P25" s="71"/>
      <c r="Q25" s="71">
        <v>20</v>
      </c>
      <c r="R25" s="71">
        <v>8</v>
      </c>
      <c r="S25" s="211" t="s">
        <v>764</v>
      </c>
      <c r="T25" s="71" t="s">
        <v>332</v>
      </c>
      <c r="U25" s="179" t="s">
        <v>460</v>
      </c>
    </row>
    <row r="26" spans="1:21">
      <c r="A26" s="62">
        <v>0</v>
      </c>
      <c r="B26" s="41">
        <v>108</v>
      </c>
      <c r="C26" s="42" t="s">
        <v>260</v>
      </c>
      <c r="D26" s="41">
        <v>2</v>
      </c>
      <c r="E26" s="41">
        <v>1</v>
      </c>
      <c r="F26" s="41"/>
      <c r="G26" s="41" t="s">
        <v>205</v>
      </c>
      <c r="H26" s="41"/>
      <c r="I26" s="41"/>
      <c r="J26" s="172" t="s">
        <v>414</v>
      </c>
      <c r="K26" s="167">
        <v>2</v>
      </c>
      <c r="L26" s="27" t="s">
        <v>421</v>
      </c>
      <c r="M26" s="61" t="s">
        <v>478</v>
      </c>
      <c r="N26" s="37">
        <v>4</v>
      </c>
      <c r="O26" s="37" t="s">
        <v>421</v>
      </c>
      <c r="P26" s="72"/>
      <c r="Q26" s="37">
        <v>6</v>
      </c>
      <c r="R26" s="37">
        <v>7</v>
      </c>
      <c r="S26" s="156" t="s">
        <v>764</v>
      </c>
      <c r="T26" s="72" t="s">
        <v>376</v>
      </c>
      <c r="U26" s="179" t="s">
        <v>460</v>
      </c>
    </row>
    <row r="27" spans="1:21">
      <c r="A27" s="62">
        <v>0</v>
      </c>
      <c r="B27" s="41">
        <v>151</v>
      </c>
      <c r="C27" s="42" t="s">
        <v>261</v>
      </c>
      <c r="D27" s="41">
        <v>3</v>
      </c>
      <c r="E27" s="41">
        <v>2</v>
      </c>
      <c r="F27" s="41"/>
      <c r="G27" s="41" t="s">
        <v>185</v>
      </c>
      <c r="H27" s="41"/>
      <c r="I27" s="41"/>
      <c r="J27" s="172" t="s">
        <v>414</v>
      </c>
      <c r="K27" s="167">
        <v>3</v>
      </c>
      <c r="L27" s="69">
        <v>35</v>
      </c>
      <c r="M27" s="58" t="s">
        <v>481</v>
      </c>
      <c r="N27" s="127"/>
      <c r="O27" s="69">
        <f>K27+2</f>
        <v>5</v>
      </c>
      <c r="P27" s="69"/>
      <c r="Q27" s="69">
        <v>200</v>
      </c>
      <c r="R27" s="69"/>
      <c r="S27" s="210" t="s">
        <v>765</v>
      </c>
      <c r="T27" s="69" t="s">
        <v>446</v>
      </c>
      <c r="U27" s="180" t="s">
        <v>479</v>
      </c>
    </row>
    <row r="28" spans="1:21">
      <c r="A28" s="62">
        <v>0</v>
      </c>
      <c r="B28" s="41">
        <v>160</v>
      </c>
      <c r="C28" s="42" t="s">
        <v>263</v>
      </c>
      <c r="D28" s="41">
        <v>4</v>
      </c>
      <c r="E28" s="41">
        <v>2</v>
      </c>
      <c r="F28" s="41"/>
      <c r="G28" s="41" t="s">
        <v>207</v>
      </c>
      <c r="H28" s="41"/>
      <c r="I28" s="41"/>
      <c r="J28" s="172" t="s">
        <v>414</v>
      </c>
      <c r="K28" s="167">
        <v>3</v>
      </c>
      <c r="L28" s="67">
        <v>29</v>
      </c>
      <c r="M28" s="59" t="s">
        <v>480</v>
      </c>
      <c r="N28" s="67"/>
      <c r="O28" s="67">
        <v>3</v>
      </c>
      <c r="P28" s="67"/>
      <c r="Q28" s="67">
        <v>100</v>
      </c>
      <c r="R28" s="246"/>
      <c r="S28" s="147" t="s">
        <v>765</v>
      </c>
      <c r="T28" s="67" t="s">
        <v>447</v>
      </c>
      <c r="U28" s="180" t="s">
        <v>479</v>
      </c>
    </row>
    <row r="29" spans="1:21">
      <c r="A29" s="62">
        <v>0</v>
      </c>
      <c r="B29" s="41">
        <v>161</v>
      </c>
      <c r="C29" s="42" t="s">
        <v>264</v>
      </c>
      <c r="D29" s="41">
        <v>4</v>
      </c>
      <c r="E29" s="41">
        <v>2</v>
      </c>
      <c r="F29" s="41"/>
      <c r="G29" s="41" t="s">
        <v>239</v>
      </c>
      <c r="H29" s="41"/>
      <c r="I29" s="41"/>
      <c r="J29" s="172" t="s">
        <v>414</v>
      </c>
      <c r="K29" s="167">
        <v>3</v>
      </c>
      <c r="L29" s="41">
        <v>151</v>
      </c>
      <c r="M29" s="161" t="s">
        <v>264</v>
      </c>
      <c r="N29" s="245">
        <f>K29+(K29/10)</f>
        <v>3.3</v>
      </c>
      <c r="O29" s="245">
        <f>K29/2</f>
        <v>1.5</v>
      </c>
      <c r="P29" s="41"/>
      <c r="Q29" s="41" t="s">
        <v>154</v>
      </c>
      <c r="R29" s="41"/>
      <c r="S29" s="212" t="s">
        <v>262</v>
      </c>
      <c r="T29" s="41" t="s">
        <v>414</v>
      </c>
      <c r="U29" s="177" t="s">
        <v>461</v>
      </c>
    </row>
    <row r="30" spans="1:21">
      <c r="A30" s="63">
        <v>0</v>
      </c>
      <c r="B30" s="43">
        <v>85</v>
      </c>
      <c r="C30" s="44" t="s">
        <v>357</v>
      </c>
      <c r="D30" s="43">
        <v>2</v>
      </c>
      <c r="E30" s="43"/>
      <c r="F30" s="43"/>
      <c r="G30" s="43" t="s">
        <v>153</v>
      </c>
      <c r="H30" s="43"/>
      <c r="I30" s="43"/>
      <c r="J30" s="174" t="s">
        <v>396</v>
      </c>
      <c r="K30" s="167">
        <v>3</v>
      </c>
      <c r="L30" s="25">
        <v>8</v>
      </c>
      <c r="M30" s="60" t="s">
        <v>482</v>
      </c>
      <c r="N30" s="70">
        <v>7</v>
      </c>
      <c r="O30" s="70"/>
      <c r="P30" s="70"/>
      <c r="Q30" s="70">
        <v>10</v>
      </c>
      <c r="R30" s="70">
        <v>7</v>
      </c>
      <c r="S30" s="207" t="s">
        <v>765</v>
      </c>
      <c r="T30" s="70" t="s">
        <v>313</v>
      </c>
      <c r="U30" s="180" t="s">
        <v>479</v>
      </c>
    </row>
    <row r="31" spans="1:21">
      <c r="A31" s="63">
        <v>0</v>
      </c>
      <c r="B31" s="43">
        <v>86</v>
      </c>
      <c r="C31" s="44" t="s">
        <v>358</v>
      </c>
      <c r="D31" s="43">
        <v>4</v>
      </c>
      <c r="E31" s="43"/>
      <c r="F31" s="43"/>
      <c r="G31" s="43" t="s">
        <v>268</v>
      </c>
      <c r="H31" s="43"/>
      <c r="I31" s="43"/>
      <c r="J31" s="174" t="s">
        <v>396</v>
      </c>
      <c r="K31" s="167">
        <v>3</v>
      </c>
      <c r="L31" s="24">
        <v>6</v>
      </c>
      <c r="M31" s="113" t="s">
        <v>483</v>
      </c>
      <c r="N31" s="108">
        <v>6</v>
      </c>
      <c r="O31" s="108"/>
      <c r="P31" s="108"/>
      <c r="Q31" s="108">
        <v>200</v>
      </c>
      <c r="R31" s="108">
        <v>7</v>
      </c>
      <c r="S31" s="214" t="s">
        <v>765</v>
      </c>
      <c r="T31" s="108" t="s">
        <v>443</v>
      </c>
      <c r="U31" s="180" t="s">
        <v>479</v>
      </c>
    </row>
    <row r="32" spans="1:21">
      <c r="A32" s="63">
        <v>0</v>
      </c>
      <c r="B32" s="43">
        <v>116</v>
      </c>
      <c r="C32" s="44" t="s">
        <v>359</v>
      </c>
      <c r="D32" s="43">
        <v>5</v>
      </c>
      <c r="E32" s="43"/>
      <c r="F32" s="43"/>
      <c r="G32" s="43" t="s">
        <v>149</v>
      </c>
      <c r="H32" s="43"/>
      <c r="I32" s="43"/>
      <c r="J32" s="174" t="s">
        <v>396</v>
      </c>
      <c r="K32" s="168">
        <v>3</v>
      </c>
      <c r="L32" s="68">
        <v>19</v>
      </c>
      <c r="M32" s="150" t="s">
        <v>484</v>
      </c>
      <c r="N32" s="68"/>
      <c r="O32" s="68">
        <f>K32*2</f>
        <v>6</v>
      </c>
      <c r="P32" s="68"/>
      <c r="Q32" s="68">
        <v>600</v>
      </c>
      <c r="R32" s="68"/>
      <c r="S32" s="209" t="s">
        <v>765</v>
      </c>
      <c r="T32" s="105" t="s">
        <v>444</v>
      </c>
      <c r="U32" s="180" t="s">
        <v>479</v>
      </c>
    </row>
    <row r="33" spans="1:21">
      <c r="A33" s="102">
        <v>0</v>
      </c>
      <c r="B33" s="25">
        <v>8</v>
      </c>
      <c r="C33" s="30" t="s">
        <v>311</v>
      </c>
      <c r="D33" s="70">
        <v>4</v>
      </c>
      <c r="E33" s="70"/>
      <c r="F33" s="70"/>
      <c r="G33" s="70">
        <v>10</v>
      </c>
      <c r="H33" s="70">
        <v>7</v>
      </c>
      <c r="I33" s="70" t="s">
        <v>151</v>
      </c>
      <c r="J33" s="117" t="s">
        <v>313</v>
      </c>
      <c r="K33" s="167">
        <v>3</v>
      </c>
      <c r="L33" s="73">
        <v>232</v>
      </c>
      <c r="M33" s="149" t="s">
        <v>485</v>
      </c>
      <c r="N33" s="73"/>
      <c r="O33" s="73">
        <f>K33</f>
        <v>3</v>
      </c>
      <c r="P33" s="239">
        <f>K33/20</f>
        <v>0.15</v>
      </c>
      <c r="Q33" s="73">
        <v>500</v>
      </c>
      <c r="R33" s="73"/>
      <c r="S33" s="213" t="s">
        <v>765</v>
      </c>
      <c r="T33" s="73" t="s">
        <v>445</v>
      </c>
      <c r="U33" s="180" t="s">
        <v>479</v>
      </c>
    </row>
    <row r="34" spans="1:21">
      <c r="A34" s="103">
        <v>0</v>
      </c>
      <c r="B34" s="26">
        <v>50</v>
      </c>
      <c r="C34" s="32" t="s">
        <v>331</v>
      </c>
      <c r="D34" s="71">
        <v>1</v>
      </c>
      <c r="E34" s="71"/>
      <c r="F34" s="71"/>
      <c r="G34" s="71">
        <v>10</v>
      </c>
      <c r="H34" s="71">
        <v>7</v>
      </c>
      <c r="I34" s="71" t="s">
        <v>151</v>
      </c>
      <c r="J34" s="118" t="s">
        <v>332</v>
      </c>
      <c r="K34" s="167">
        <v>3</v>
      </c>
      <c r="L34" s="22">
        <v>95</v>
      </c>
      <c r="M34" s="31" t="s">
        <v>267</v>
      </c>
      <c r="N34" s="22">
        <v>2</v>
      </c>
      <c r="O34" s="250">
        <f>K34/2</f>
        <v>1.5</v>
      </c>
      <c r="P34" s="22"/>
      <c r="Q34" s="22" t="s">
        <v>268</v>
      </c>
      <c r="R34" s="22"/>
      <c r="S34" s="152" t="s">
        <v>765</v>
      </c>
      <c r="T34" s="22" t="s">
        <v>395</v>
      </c>
      <c r="U34" s="177" t="s">
        <v>461</v>
      </c>
    </row>
    <row r="35" spans="1:21">
      <c r="A35" s="104">
        <v>0</v>
      </c>
      <c r="B35" s="23">
        <v>55</v>
      </c>
      <c r="C35" s="28" t="s">
        <v>373</v>
      </c>
      <c r="D35" s="72">
        <v>1</v>
      </c>
      <c r="E35" s="72"/>
      <c r="F35" s="72"/>
      <c r="G35" s="72">
        <v>6</v>
      </c>
      <c r="H35" s="72">
        <v>7</v>
      </c>
      <c r="I35" s="72" t="s">
        <v>151</v>
      </c>
      <c r="J35" s="119" t="s">
        <v>376</v>
      </c>
      <c r="K35" s="167">
        <v>3</v>
      </c>
      <c r="L35" s="25">
        <v>11</v>
      </c>
      <c r="M35" s="60" t="s">
        <v>491</v>
      </c>
      <c r="N35" s="54">
        <v>12</v>
      </c>
      <c r="O35" s="70"/>
      <c r="P35" s="70"/>
      <c r="Q35" s="70">
        <v>200</v>
      </c>
      <c r="R35" s="70">
        <v>5</v>
      </c>
      <c r="S35" s="207" t="s">
        <v>765</v>
      </c>
      <c r="T35" s="70" t="s">
        <v>313</v>
      </c>
      <c r="U35" s="180" t="s">
        <v>479</v>
      </c>
    </row>
    <row r="36" spans="1:21">
      <c r="A36" s="91">
        <v>1</v>
      </c>
      <c r="B36" s="24">
        <v>4</v>
      </c>
      <c r="C36" s="29" t="s">
        <v>283</v>
      </c>
      <c r="D36" s="67">
        <v>3</v>
      </c>
      <c r="E36" s="67"/>
      <c r="F36" s="67"/>
      <c r="G36" s="67">
        <v>30</v>
      </c>
      <c r="H36" s="67">
        <v>7</v>
      </c>
      <c r="I36" s="67" t="s">
        <v>151</v>
      </c>
      <c r="J36" s="173" t="s">
        <v>443</v>
      </c>
      <c r="K36" s="167">
        <v>3</v>
      </c>
      <c r="L36" s="45" t="s">
        <v>421</v>
      </c>
      <c r="M36" s="151" t="s">
        <v>751</v>
      </c>
      <c r="N36" s="47">
        <v>6</v>
      </c>
      <c r="O36" s="47"/>
      <c r="P36" s="47"/>
      <c r="Q36" s="47"/>
      <c r="R36" s="47">
        <v>8</v>
      </c>
      <c r="S36" s="211" t="s">
        <v>765</v>
      </c>
      <c r="T36" s="71" t="s">
        <v>332</v>
      </c>
      <c r="U36" s="180" t="s">
        <v>479</v>
      </c>
    </row>
    <row r="37" spans="1:21">
      <c r="A37" s="81">
        <v>1</v>
      </c>
      <c r="B37" s="68">
        <v>17</v>
      </c>
      <c r="C37" s="76" t="s">
        <v>199</v>
      </c>
      <c r="D37" s="68"/>
      <c r="E37" s="68">
        <v>3</v>
      </c>
      <c r="F37" s="68"/>
      <c r="G37" s="68">
        <v>130</v>
      </c>
      <c r="H37" s="68"/>
      <c r="I37" s="68" t="s">
        <v>151</v>
      </c>
      <c r="J37" s="120" t="s">
        <v>444</v>
      </c>
      <c r="K37" s="167">
        <v>3</v>
      </c>
      <c r="L37" s="23">
        <v>56</v>
      </c>
      <c r="M37" s="28" t="s">
        <v>374</v>
      </c>
      <c r="N37" s="37">
        <v>5</v>
      </c>
      <c r="O37" s="72"/>
      <c r="P37" s="72"/>
      <c r="Q37" s="72">
        <v>10</v>
      </c>
      <c r="R37" s="72">
        <v>7</v>
      </c>
      <c r="S37" s="156" t="s">
        <v>765</v>
      </c>
      <c r="T37" s="72" t="s">
        <v>376</v>
      </c>
      <c r="U37" s="180" t="s">
        <v>479</v>
      </c>
    </row>
    <row r="38" spans="1:21">
      <c r="A38" s="84">
        <v>1</v>
      </c>
      <c r="B38" s="73">
        <v>207</v>
      </c>
      <c r="C38" s="21" t="s">
        <v>158</v>
      </c>
      <c r="D38" s="73"/>
      <c r="E38" s="73">
        <v>1</v>
      </c>
      <c r="F38" s="73"/>
      <c r="G38" s="73">
        <v>100</v>
      </c>
      <c r="H38" s="73"/>
      <c r="I38" s="73" t="s">
        <v>435</v>
      </c>
      <c r="J38" s="171" t="s">
        <v>445</v>
      </c>
      <c r="K38" s="167">
        <v>4</v>
      </c>
      <c r="L38" s="69">
        <v>36</v>
      </c>
      <c r="M38" s="58" t="s">
        <v>486</v>
      </c>
      <c r="N38" s="127"/>
      <c r="O38" s="69">
        <f>K38+2</f>
        <v>6</v>
      </c>
      <c r="P38" s="69"/>
      <c r="Q38" s="69">
        <v>400</v>
      </c>
      <c r="R38" s="69"/>
      <c r="S38" s="210" t="s">
        <v>765</v>
      </c>
      <c r="T38" s="69" t="s">
        <v>446</v>
      </c>
      <c r="U38" s="180" t="s">
        <v>479</v>
      </c>
    </row>
    <row r="39" spans="1:21">
      <c r="A39" s="102">
        <v>1</v>
      </c>
      <c r="B39" s="25">
        <v>9</v>
      </c>
      <c r="C39" s="30" t="s">
        <v>312</v>
      </c>
      <c r="D39" s="70">
        <v>5</v>
      </c>
      <c r="E39" s="70"/>
      <c r="F39" s="70"/>
      <c r="G39" s="70">
        <v>60</v>
      </c>
      <c r="H39" s="70">
        <v>7</v>
      </c>
      <c r="I39" s="70" t="s">
        <v>151</v>
      </c>
      <c r="J39" s="117" t="s">
        <v>313</v>
      </c>
      <c r="K39" s="167">
        <v>4</v>
      </c>
      <c r="L39" s="67">
        <v>30</v>
      </c>
      <c r="M39" s="59" t="s">
        <v>487</v>
      </c>
      <c r="N39" s="67"/>
      <c r="O39" s="67">
        <v>4</v>
      </c>
      <c r="P39" s="67"/>
      <c r="Q39" s="67">
        <v>150</v>
      </c>
      <c r="R39" s="246"/>
      <c r="S39" s="147" t="s">
        <v>765</v>
      </c>
      <c r="T39" s="67" t="s">
        <v>447</v>
      </c>
      <c r="U39" s="180" t="s">
        <v>479</v>
      </c>
    </row>
    <row r="40" spans="1:21">
      <c r="A40" s="103">
        <v>1</v>
      </c>
      <c r="B40" s="45" t="s">
        <v>421</v>
      </c>
      <c r="C40" s="46" t="s">
        <v>421</v>
      </c>
      <c r="D40" s="47" t="s">
        <v>421</v>
      </c>
      <c r="E40" s="47" t="s">
        <v>421</v>
      </c>
      <c r="F40" s="47"/>
      <c r="G40" s="47" t="s">
        <v>421</v>
      </c>
      <c r="H40" s="47">
        <v>7</v>
      </c>
      <c r="I40" s="47" t="s">
        <v>421</v>
      </c>
      <c r="J40" s="118" t="s">
        <v>332</v>
      </c>
      <c r="K40" s="167">
        <v>4</v>
      </c>
      <c r="L40" s="41">
        <v>160</v>
      </c>
      <c r="M40" s="161" t="s">
        <v>716</v>
      </c>
      <c r="N40" s="245">
        <f>K40+(K40/10)</f>
        <v>4.4000000000000004</v>
      </c>
      <c r="O40" s="245">
        <f>K40/2</f>
        <v>2</v>
      </c>
      <c r="P40" s="41"/>
      <c r="Q40" s="41" t="s">
        <v>207</v>
      </c>
      <c r="R40" s="41"/>
      <c r="S40" s="212" t="s">
        <v>765</v>
      </c>
      <c r="T40" s="41" t="s">
        <v>414</v>
      </c>
      <c r="U40" s="177" t="s">
        <v>461</v>
      </c>
    </row>
    <row r="41" spans="1:21">
      <c r="A41" s="104">
        <v>1</v>
      </c>
      <c r="B41" s="27" t="s">
        <v>421</v>
      </c>
      <c r="C41" s="33" t="s">
        <v>421</v>
      </c>
      <c r="D41" s="37" t="s">
        <v>421</v>
      </c>
      <c r="E41" s="37" t="s">
        <v>421</v>
      </c>
      <c r="F41" s="72"/>
      <c r="G41" s="37" t="s">
        <v>421</v>
      </c>
      <c r="H41" s="37">
        <v>7</v>
      </c>
      <c r="I41" s="37" t="s">
        <v>421</v>
      </c>
      <c r="J41" s="119" t="s">
        <v>376</v>
      </c>
      <c r="K41" s="167">
        <v>4</v>
      </c>
      <c r="L41" s="43">
        <v>86</v>
      </c>
      <c r="M41" s="162" t="s">
        <v>269</v>
      </c>
      <c r="N41" s="43">
        <v>4</v>
      </c>
      <c r="O41" s="43"/>
      <c r="P41" s="43"/>
      <c r="Q41" s="43" t="s">
        <v>268</v>
      </c>
      <c r="R41" s="43"/>
      <c r="S41" s="215" t="s">
        <v>765</v>
      </c>
      <c r="T41" s="43" t="s">
        <v>396</v>
      </c>
      <c r="U41" s="177" t="s">
        <v>462</v>
      </c>
    </row>
    <row r="42" spans="1:21">
      <c r="A42" s="91">
        <v>2</v>
      </c>
      <c r="B42" s="24">
        <v>5</v>
      </c>
      <c r="C42" s="29" t="s">
        <v>284</v>
      </c>
      <c r="D42" s="67">
        <v>5</v>
      </c>
      <c r="E42" s="67"/>
      <c r="F42" s="67"/>
      <c r="G42" s="67">
        <v>100</v>
      </c>
      <c r="H42" s="67">
        <v>7</v>
      </c>
      <c r="I42" s="67" t="s">
        <v>151</v>
      </c>
      <c r="J42" s="173" t="s">
        <v>443</v>
      </c>
      <c r="K42" s="167">
        <v>4</v>
      </c>
      <c r="L42" s="24">
        <v>7</v>
      </c>
      <c r="M42" s="113" t="s">
        <v>489</v>
      </c>
      <c r="N42" s="108">
        <v>10</v>
      </c>
      <c r="O42" s="108"/>
      <c r="P42" s="108"/>
      <c r="Q42" s="108">
        <v>400</v>
      </c>
      <c r="R42" s="108">
        <v>7</v>
      </c>
      <c r="S42" s="214" t="s">
        <v>765</v>
      </c>
      <c r="T42" s="108" t="s">
        <v>443</v>
      </c>
      <c r="U42" s="180" t="s">
        <v>479</v>
      </c>
    </row>
    <row r="43" spans="1:21">
      <c r="A43" s="81">
        <v>2</v>
      </c>
      <c r="B43" s="68">
        <v>18</v>
      </c>
      <c r="C43" s="76" t="s">
        <v>406</v>
      </c>
      <c r="D43" s="68"/>
      <c r="E43" s="68">
        <v>4</v>
      </c>
      <c r="F43" s="68"/>
      <c r="G43" s="68">
        <v>200</v>
      </c>
      <c r="H43" s="68"/>
      <c r="I43" s="68" t="s">
        <v>151</v>
      </c>
      <c r="J43" s="120" t="s">
        <v>444</v>
      </c>
      <c r="K43" s="168">
        <v>4</v>
      </c>
      <c r="L43" s="68">
        <v>20</v>
      </c>
      <c r="M43" s="150" t="s">
        <v>488</v>
      </c>
      <c r="N43" s="68"/>
      <c r="O43" s="68">
        <f>K43*2</f>
        <v>8</v>
      </c>
      <c r="P43" s="235">
        <f>K43/5</f>
        <v>0.8</v>
      </c>
      <c r="Q43" s="68" t="s">
        <v>148</v>
      </c>
      <c r="R43" s="68"/>
      <c r="S43" s="209" t="s">
        <v>434</v>
      </c>
      <c r="T43" s="105" t="s">
        <v>444</v>
      </c>
      <c r="U43" s="180" t="s">
        <v>479</v>
      </c>
    </row>
    <row r="44" spans="1:21">
      <c r="A44" s="84">
        <v>2</v>
      </c>
      <c r="B44" s="73">
        <v>208</v>
      </c>
      <c r="C44" s="21" t="s">
        <v>159</v>
      </c>
      <c r="D44" s="73"/>
      <c r="E44" s="73">
        <v>2</v>
      </c>
      <c r="F44" s="73"/>
      <c r="G44" s="73">
        <v>200</v>
      </c>
      <c r="H44" s="73"/>
      <c r="I44" s="73" t="s">
        <v>435</v>
      </c>
      <c r="J44" s="171" t="s">
        <v>445</v>
      </c>
      <c r="K44" s="167">
        <v>4</v>
      </c>
      <c r="L44" s="73">
        <v>233</v>
      </c>
      <c r="M44" s="149" t="s">
        <v>490</v>
      </c>
      <c r="N44" s="73"/>
      <c r="O44" s="73">
        <f>K44</f>
        <v>4</v>
      </c>
      <c r="P44" s="239">
        <f>K44/20</f>
        <v>0.2</v>
      </c>
      <c r="Q44" s="73">
        <v>1000</v>
      </c>
      <c r="R44" s="73"/>
      <c r="S44" s="213" t="s">
        <v>765</v>
      </c>
      <c r="T44" s="73" t="s">
        <v>445</v>
      </c>
      <c r="U44" s="180" t="s">
        <v>479</v>
      </c>
    </row>
    <row r="45" spans="1:21">
      <c r="A45" s="102">
        <v>2</v>
      </c>
      <c r="B45" s="25">
        <v>10</v>
      </c>
      <c r="C45" s="30" t="s">
        <v>313</v>
      </c>
      <c r="D45" s="70">
        <v>7</v>
      </c>
      <c r="E45" s="70"/>
      <c r="F45" s="70"/>
      <c r="G45" s="70">
        <v>100</v>
      </c>
      <c r="H45" s="70">
        <v>7</v>
      </c>
      <c r="I45" s="70" t="s">
        <v>151</v>
      </c>
      <c r="J45" s="117" t="s">
        <v>313</v>
      </c>
      <c r="K45" s="167">
        <v>4</v>
      </c>
      <c r="L45" s="22">
        <v>96</v>
      </c>
      <c r="M45" s="31" t="s">
        <v>744</v>
      </c>
      <c r="N45" s="92">
        <v>3</v>
      </c>
      <c r="O45" s="250">
        <f>K45/2</f>
        <v>2</v>
      </c>
      <c r="P45" s="22"/>
      <c r="Q45" s="22" t="s">
        <v>205</v>
      </c>
      <c r="R45" s="22"/>
      <c r="S45" s="152" t="s">
        <v>765</v>
      </c>
      <c r="T45" s="22" t="s">
        <v>395</v>
      </c>
      <c r="U45" s="177" t="s">
        <v>461</v>
      </c>
    </row>
    <row r="46" spans="1:21">
      <c r="A46" s="103">
        <v>2</v>
      </c>
      <c r="B46" s="26">
        <v>51</v>
      </c>
      <c r="C46" s="32" t="s">
        <v>332</v>
      </c>
      <c r="D46" s="71">
        <v>3</v>
      </c>
      <c r="E46" s="71"/>
      <c r="F46" s="71"/>
      <c r="G46" s="71">
        <v>20</v>
      </c>
      <c r="H46" s="71">
        <v>7</v>
      </c>
      <c r="I46" s="71" t="s">
        <v>151</v>
      </c>
      <c r="J46" s="118" t="s">
        <v>332</v>
      </c>
      <c r="K46" s="167">
        <v>4</v>
      </c>
      <c r="L46" s="25">
        <v>12</v>
      </c>
      <c r="M46" s="60" t="s">
        <v>492</v>
      </c>
      <c r="N46" s="70">
        <v>16</v>
      </c>
      <c r="O46" s="70"/>
      <c r="P46" s="70"/>
      <c r="Q46" s="70">
        <v>500</v>
      </c>
      <c r="R46" s="70">
        <v>5</v>
      </c>
      <c r="S46" s="207" t="s">
        <v>765</v>
      </c>
      <c r="T46" s="70" t="s">
        <v>313</v>
      </c>
      <c r="U46" s="180" t="s">
        <v>479</v>
      </c>
    </row>
    <row r="47" spans="1:21">
      <c r="A47" s="104">
        <v>2</v>
      </c>
      <c r="B47" s="27" t="s">
        <v>421</v>
      </c>
      <c r="C47" s="33" t="s">
        <v>421</v>
      </c>
      <c r="D47" s="37" t="s">
        <v>421</v>
      </c>
      <c r="E47" s="37" t="s">
        <v>421</v>
      </c>
      <c r="F47" s="72"/>
      <c r="G47" s="37" t="s">
        <v>421</v>
      </c>
      <c r="H47" s="37">
        <v>7</v>
      </c>
      <c r="I47" s="37" t="s">
        <v>421</v>
      </c>
      <c r="J47" s="119" t="s">
        <v>376</v>
      </c>
      <c r="K47" s="167">
        <v>4</v>
      </c>
      <c r="L47" s="26">
        <v>52</v>
      </c>
      <c r="M47" s="32" t="s">
        <v>493</v>
      </c>
      <c r="N47" s="47">
        <v>9</v>
      </c>
      <c r="O47" s="71"/>
      <c r="P47" s="71"/>
      <c r="Q47" s="71">
        <v>130</v>
      </c>
      <c r="R47" s="71">
        <v>8</v>
      </c>
      <c r="S47" s="211" t="s">
        <v>765</v>
      </c>
      <c r="T47" s="71" t="s">
        <v>332</v>
      </c>
      <c r="U47" s="180" t="s">
        <v>479</v>
      </c>
    </row>
    <row r="48" spans="1:21">
      <c r="A48" s="91">
        <v>3</v>
      </c>
      <c r="B48" s="24">
        <v>6</v>
      </c>
      <c r="C48" s="29" t="s">
        <v>285</v>
      </c>
      <c r="D48" s="67">
        <v>6</v>
      </c>
      <c r="E48" s="67"/>
      <c r="F48" s="67"/>
      <c r="G48" s="67">
        <v>200</v>
      </c>
      <c r="H48" s="67">
        <v>7</v>
      </c>
      <c r="I48" s="67" t="s">
        <v>151</v>
      </c>
      <c r="J48" s="173" t="s">
        <v>443</v>
      </c>
      <c r="K48" s="167">
        <v>4</v>
      </c>
      <c r="L48" s="23">
        <v>57</v>
      </c>
      <c r="M48" s="28" t="s">
        <v>375</v>
      </c>
      <c r="N48" s="72">
        <v>8</v>
      </c>
      <c r="O48" s="72"/>
      <c r="P48" s="72"/>
      <c r="Q48" s="72">
        <v>50</v>
      </c>
      <c r="R48" s="72">
        <v>7</v>
      </c>
      <c r="S48" s="156" t="s">
        <v>765</v>
      </c>
      <c r="T48" s="72" t="s">
        <v>376</v>
      </c>
      <c r="U48" s="180" t="s">
        <v>479</v>
      </c>
    </row>
    <row r="49" spans="1:21">
      <c r="A49" s="81">
        <v>3</v>
      </c>
      <c r="B49" s="68">
        <v>19</v>
      </c>
      <c r="C49" s="76" t="s">
        <v>407</v>
      </c>
      <c r="D49" s="68"/>
      <c r="E49" s="68">
        <v>5</v>
      </c>
      <c r="F49" s="68"/>
      <c r="G49" s="68">
        <v>600</v>
      </c>
      <c r="H49" s="68"/>
      <c r="I49" s="68" t="s">
        <v>151</v>
      </c>
      <c r="J49" s="120" t="s">
        <v>444</v>
      </c>
      <c r="K49" s="167">
        <v>4</v>
      </c>
      <c r="L49" s="22">
        <v>97</v>
      </c>
      <c r="M49" s="163" t="s">
        <v>270</v>
      </c>
      <c r="N49" s="164">
        <v>5</v>
      </c>
      <c r="O49" s="250">
        <f>K49/2</f>
        <v>2</v>
      </c>
      <c r="P49" s="22"/>
      <c r="Q49" s="165" t="s">
        <v>205</v>
      </c>
      <c r="R49" s="165"/>
      <c r="S49" s="216"/>
      <c r="T49" s="165" t="s">
        <v>395</v>
      </c>
      <c r="U49" s="177" t="s">
        <v>461</v>
      </c>
    </row>
    <row r="50" spans="1:21">
      <c r="A50" s="84">
        <v>3</v>
      </c>
      <c r="B50" s="73">
        <v>232</v>
      </c>
      <c r="C50" s="21" t="s">
        <v>397</v>
      </c>
      <c r="D50" s="73"/>
      <c r="E50" s="73">
        <v>3</v>
      </c>
      <c r="F50" s="73"/>
      <c r="G50" s="73">
        <v>500</v>
      </c>
      <c r="H50" s="73"/>
      <c r="I50" s="73" t="s">
        <v>435</v>
      </c>
      <c r="J50" s="171" t="s">
        <v>445</v>
      </c>
      <c r="K50" s="167">
        <v>5</v>
      </c>
      <c r="L50" s="69">
        <v>37</v>
      </c>
      <c r="M50" s="58" t="s">
        <v>232</v>
      </c>
      <c r="N50" s="127"/>
      <c r="O50" s="69">
        <f>K50+2</f>
        <v>7</v>
      </c>
      <c r="P50" s="69"/>
      <c r="Q50" s="69">
        <v>600</v>
      </c>
      <c r="R50" s="69"/>
      <c r="S50" s="210" t="s">
        <v>766</v>
      </c>
      <c r="T50" s="69" t="s">
        <v>446</v>
      </c>
      <c r="U50" s="181" t="s">
        <v>494</v>
      </c>
    </row>
    <row r="51" spans="1:21">
      <c r="A51" s="64">
        <v>3</v>
      </c>
      <c r="B51" s="22">
        <v>95</v>
      </c>
      <c r="C51" s="31" t="s">
        <v>267</v>
      </c>
      <c r="D51" s="22">
        <v>1</v>
      </c>
      <c r="E51" s="22">
        <v>2</v>
      </c>
      <c r="F51" s="22"/>
      <c r="G51" s="22" t="s">
        <v>268</v>
      </c>
      <c r="H51" s="22"/>
      <c r="I51" s="22"/>
      <c r="J51" s="134" t="s">
        <v>395</v>
      </c>
      <c r="K51" s="167">
        <v>5</v>
      </c>
      <c r="L51" s="67">
        <v>41</v>
      </c>
      <c r="M51" s="59" t="s">
        <v>503</v>
      </c>
      <c r="N51" s="67"/>
      <c r="O51" s="67">
        <v>5</v>
      </c>
      <c r="P51" s="67"/>
      <c r="Q51" s="67">
        <v>180</v>
      </c>
      <c r="R51" s="246"/>
      <c r="S51" s="147" t="s">
        <v>766</v>
      </c>
      <c r="T51" s="67" t="s">
        <v>447</v>
      </c>
      <c r="U51" s="181" t="s">
        <v>494</v>
      </c>
    </row>
    <row r="52" spans="1:21">
      <c r="A52" s="102">
        <v>3</v>
      </c>
      <c r="B52" s="25">
        <v>11</v>
      </c>
      <c r="C52" s="30" t="s">
        <v>314</v>
      </c>
      <c r="D52" s="70">
        <v>9</v>
      </c>
      <c r="E52" s="70"/>
      <c r="F52" s="70"/>
      <c r="G52" s="70">
        <v>200</v>
      </c>
      <c r="H52" s="70">
        <v>7</v>
      </c>
      <c r="I52" s="70" t="s">
        <v>151</v>
      </c>
      <c r="J52" s="117" t="s">
        <v>313</v>
      </c>
      <c r="K52" s="167">
        <v>5</v>
      </c>
      <c r="L52" s="43">
        <v>116</v>
      </c>
      <c r="M52" s="162" t="s">
        <v>717</v>
      </c>
      <c r="N52" s="43">
        <v>5</v>
      </c>
      <c r="O52" s="43"/>
      <c r="P52" s="43"/>
      <c r="Q52" s="43" t="s">
        <v>149</v>
      </c>
      <c r="R52" s="43"/>
      <c r="S52" s="215" t="s">
        <v>766</v>
      </c>
      <c r="T52" s="43" t="s">
        <v>396</v>
      </c>
      <c r="U52" s="177" t="s">
        <v>462</v>
      </c>
    </row>
    <row r="53" spans="1:21">
      <c r="A53" s="103">
        <v>3</v>
      </c>
      <c r="B53" s="45" t="s">
        <v>421</v>
      </c>
      <c r="C53" s="46" t="s">
        <v>421</v>
      </c>
      <c r="D53" s="47" t="s">
        <v>421</v>
      </c>
      <c r="E53" s="47" t="s">
        <v>421</v>
      </c>
      <c r="F53" s="47"/>
      <c r="G53" s="47" t="s">
        <v>421</v>
      </c>
      <c r="H53" s="47">
        <v>7</v>
      </c>
      <c r="I53" s="47" t="s">
        <v>421</v>
      </c>
      <c r="J53" s="118" t="s">
        <v>332</v>
      </c>
      <c r="K53" s="167">
        <v>5</v>
      </c>
      <c r="L53" s="24">
        <v>13</v>
      </c>
      <c r="M53" s="113" t="s">
        <v>504</v>
      </c>
      <c r="N53" s="108">
        <v>11</v>
      </c>
      <c r="O53" s="108"/>
      <c r="P53" s="108"/>
      <c r="Q53" s="108">
        <v>500</v>
      </c>
      <c r="R53" s="108">
        <v>7</v>
      </c>
      <c r="S53" s="214" t="s">
        <v>431</v>
      </c>
      <c r="T53" s="108" t="s">
        <v>443</v>
      </c>
      <c r="U53" s="181" t="s">
        <v>494</v>
      </c>
    </row>
    <row r="54" spans="1:21">
      <c r="A54" s="104">
        <v>3</v>
      </c>
      <c r="B54" s="23">
        <v>56</v>
      </c>
      <c r="C54" s="28" t="s">
        <v>374</v>
      </c>
      <c r="D54" s="72">
        <v>3</v>
      </c>
      <c r="E54" s="72"/>
      <c r="F54" s="72"/>
      <c r="G54" s="72">
        <v>20</v>
      </c>
      <c r="H54" s="72">
        <v>7</v>
      </c>
      <c r="I54" s="72" t="s">
        <v>151</v>
      </c>
      <c r="J54" s="119" t="s">
        <v>376</v>
      </c>
      <c r="K54" s="168">
        <v>5</v>
      </c>
      <c r="L54" s="68">
        <v>22</v>
      </c>
      <c r="M54" s="76" t="s">
        <v>202</v>
      </c>
      <c r="N54" s="68"/>
      <c r="O54" s="68">
        <f>K54*2</f>
        <v>10</v>
      </c>
      <c r="P54" s="235">
        <f>K54/5</f>
        <v>1</v>
      </c>
      <c r="Q54" s="68" t="s">
        <v>149</v>
      </c>
      <c r="R54" s="68"/>
      <c r="S54" s="209" t="s">
        <v>766</v>
      </c>
      <c r="T54" s="105" t="s">
        <v>444</v>
      </c>
      <c r="U54" s="181" t="s">
        <v>494</v>
      </c>
    </row>
    <row r="55" spans="1:21">
      <c r="A55" s="91">
        <v>4</v>
      </c>
      <c r="B55" s="24">
        <v>7</v>
      </c>
      <c r="C55" s="29" t="s">
        <v>286</v>
      </c>
      <c r="D55" s="67">
        <v>10</v>
      </c>
      <c r="E55" s="67"/>
      <c r="F55" s="67"/>
      <c r="G55" s="67">
        <v>400</v>
      </c>
      <c r="H55" s="67">
        <v>7</v>
      </c>
      <c r="I55" s="67" t="s">
        <v>151</v>
      </c>
      <c r="J55" s="173" t="s">
        <v>443</v>
      </c>
      <c r="K55" s="168">
        <v>5</v>
      </c>
      <c r="L55" s="68">
        <v>23</v>
      </c>
      <c r="M55" s="158" t="s">
        <v>203</v>
      </c>
      <c r="N55" s="68"/>
      <c r="O55" s="68">
        <f>K55*2</f>
        <v>10</v>
      </c>
      <c r="P55" s="235">
        <f>K55/5</f>
        <v>1</v>
      </c>
      <c r="Q55" s="68" t="s">
        <v>154</v>
      </c>
      <c r="R55" s="68"/>
      <c r="S55" s="209" t="s">
        <v>766</v>
      </c>
      <c r="T55" s="105" t="s">
        <v>444</v>
      </c>
      <c r="U55" s="182" t="s">
        <v>496</v>
      </c>
    </row>
    <row r="56" spans="1:21">
      <c r="A56" s="81">
        <v>4</v>
      </c>
      <c r="B56" s="68">
        <v>20</v>
      </c>
      <c r="C56" s="76" t="s">
        <v>200</v>
      </c>
      <c r="D56" s="68"/>
      <c r="E56" s="68">
        <v>6</v>
      </c>
      <c r="F56" s="68"/>
      <c r="G56" s="68" t="s">
        <v>148</v>
      </c>
      <c r="H56" s="68"/>
      <c r="I56" s="48" t="s">
        <v>434</v>
      </c>
      <c r="J56" s="120" t="s">
        <v>444</v>
      </c>
      <c r="K56" s="167">
        <v>5</v>
      </c>
      <c r="L56" s="73">
        <v>272</v>
      </c>
      <c r="M56" s="21" t="s">
        <v>162</v>
      </c>
      <c r="N56" s="73"/>
      <c r="O56" s="73">
        <f>K56</f>
        <v>5</v>
      </c>
      <c r="P56" s="239">
        <f>K56/20</f>
        <v>0.25</v>
      </c>
      <c r="Q56" s="73" t="s">
        <v>156</v>
      </c>
      <c r="R56" s="73"/>
      <c r="S56" s="213" t="s">
        <v>766</v>
      </c>
      <c r="T56" s="73" t="s">
        <v>445</v>
      </c>
      <c r="U56" s="181" t="s">
        <v>494</v>
      </c>
    </row>
    <row r="57" spans="1:21">
      <c r="A57" s="84">
        <v>4</v>
      </c>
      <c r="B57" s="73">
        <v>233</v>
      </c>
      <c r="C57" s="21" t="s">
        <v>161</v>
      </c>
      <c r="D57" s="73"/>
      <c r="E57" s="73">
        <v>4</v>
      </c>
      <c r="F57" s="73"/>
      <c r="G57" s="73">
        <v>1000</v>
      </c>
      <c r="H57" s="73"/>
      <c r="I57" s="73" t="s">
        <v>435</v>
      </c>
      <c r="J57" s="171" t="s">
        <v>445</v>
      </c>
      <c r="K57" s="167">
        <v>5</v>
      </c>
      <c r="L57" s="69">
        <v>84</v>
      </c>
      <c r="M57" s="58" t="s">
        <v>705</v>
      </c>
      <c r="N57" s="127"/>
      <c r="O57" s="69">
        <f>K57+2</f>
        <v>7</v>
      </c>
      <c r="P57" s="69"/>
      <c r="Q57" s="69">
        <v>200</v>
      </c>
      <c r="R57" s="69"/>
      <c r="S57" s="210" t="s">
        <v>438</v>
      </c>
      <c r="T57" s="69" t="s">
        <v>446</v>
      </c>
      <c r="U57" s="182" t="s">
        <v>496</v>
      </c>
    </row>
    <row r="58" spans="1:21">
      <c r="A58" s="64">
        <v>4</v>
      </c>
      <c r="B58" s="22">
        <v>96</v>
      </c>
      <c r="C58" s="31" t="s">
        <v>269</v>
      </c>
      <c r="D58" s="22">
        <v>2</v>
      </c>
      <c r="E58" s="22"/>
      <c r="F58" s="22"/>
      <c r="G58" s="22" t="s">
        <v>149</v>
      </c>
      <c r="H58" s="22"/>
      <c r="I58" s="22"/>
      <c r="J58" s="134" t="s">
        <v>395</v>
      </c>
      <c r="K58" s="167">
        <v>5</v>
      </c>
      <c r="L58" s="67">
        <v>48</v>
      </c>
      <c r="M58" s="29" t="s">
        <v>412</v>
      </c>
      <c r="N58" s="67"/>
      <c r="O58" s="67">
        <v>8</v>
      </c>
      <c r="P58" s="67"/>
      <c r="Q58" s="67">
        <v>800</v>
      </c>
      <c r="R58" s="246"/>
      <c r="S58" s="147" t="s">
        <v>182</v>
      </c>
      <c r="T58" s="67" t="s">
        <v>447</v>
      </c>
      <c r="U58" s="181" t="s">
        <v>494</v>
      </c>
    </row>
    <row r="59" spans="1:21">
      <c r="A59" s="64">
        <v>4</v>
      </c>
      <c r="B59" s="22">
        <v>97</v>
      </c>
      <c r="C59" s="31" t="s">
        <v>270</v>
      </c>
      <c r="D59" s="22">
        <v>3</v>
      </c>
      <c r="E59" s="22"/>
      <c r="F59" s="22"/>
      <c r="G59" s="22" t="s">
        <v>205</v>
      </c>
      <c r="H59" s="22"/>
      <c r="I59" s="22"/>
      <c r="J59" s="134" t="s">
        <v>395</v>
      </c>
      <c r="K59" s="167">
        <v>5</v>
      </c>
      <c r="L59" s="25">
        <v>78</v>
      </c>
      <c r="M59" s="60" t="s">
        <v>706</v>
      </c>
      <c r="N59" s="70">
        <v>18</v>
      </c>
      <c r="O59" s="70"/>
      <c r="P59" s="70"/>
      <c r="Q59" s="70">
        <v>900</v>
      </c>
      <c r="R59" s="70">
        <v>7</v>
      </c>
      <c r="S59" s="207" t="s">
        <v>182</v>
      </c>
      <c r="T59" s="70" t="s">
        <v>313</v>
      </c>
      <c r="U59" s="181" t="s">
        <v>494</v>
      </c>
    </row>
    <row r="60" spans="1:21">
      <c r="A60" s="102">
        <v>4</v>
      </c>
      <c r="B60" s="25">
        <v>12</v>
      </c>
      <c r="C60" s="30" t="s">
        <v>418</v>
      </c>
      <c r="D60" s="70">
        <v>15</v>
      </c>
      <c r="E60" s="70"/>
      <c r="F60" s="70"/>
      <c r="G60" s="70">
        <v>500</v>
      </c>
      <c r="H60" s="70">
        <v>7</v>
      </c>
      <c r="I60" s="70" t="s">
        <v>151</v>
      </c>
      <c r="J60" s="117" t="s">
        <v>313</v>
      </c>
      <c r="K60" s="167">
        <v>5</v>
      </c>
      <c r="L60" s="25">
        <v>81</v>
      </c>
      <c r="M60" s="60" t="s">
        <v>505</v>
      </c>
      <c r="N60" s="70">
        <v>12</v>
      </c>
      <c r="O60" s="70"/>
      <c r="P60" s="54">
        <v>2</v>
      </c>
      <c r="Q60" s="70" t="s">
        <v>148</v>
      </c>
      <c r="R60" s="70">
        <v>7</v>
      </c>
      <c r="S60" s="207" t="s">
        <v>289</v>
      </c>
      <c r="T60" s="70" t="s">
        <v>313</v>
      </c>
      <c r="U60" s="182" t="s">
        <v>496</v>
      </c>
    </row>
    <row r="61" spans="1:21">
      <c r="A61" s="103">
        <v>4</v>
      </c>
      <c r="B61" s="26">
        <v>52</v>
      </c>
      <c r="C61" s="32" t="s">
        <v>333</v>
      </c>
      <c r="D61" s="71">
        <v>4</v>
      </c>
      <c r="E61" s="71"/>
      <c r="F61" s="71"/>
      <c r="G61" s="71">
        <v>130</v>
      </c>
      <c r="H61" s="71">
        <v>7</v>
      </c>
      <c r="I61" s="71" t="s">
        <v>151</v>
      </c>
      <c r="J61" s="118" t="s">
        <v>332</v>
      </c>
      <c r="K61" s="167">
        <v>5</v>
      </c>
      <c r="L61" s="26">
        <v>53</v>
      </c>
      <c r="M61" s="32" t="s">
        <v>334</v>
      </c>
      <c r="N61" s="71">
        <v>9</v>
      </c>
      <c r="O61" s="71"/>
      <c r="P61" s="71"/>
      <c r="Q61" s="71">
        <v>240</v>
      </c>
      <c r="R61" s="71">
        <v>8</v>
      </c>
      <c r="S61" s="211" t="s">
        <v>766</v>
      </c>
      <c r="T61" s="71" t="s">
        <v>332</v>
      </c>
      <c r="U61" s="181" t="s">
        <v>494</v>
      </c>
    </row>
    <row r="62" spans="1:21">
      <c r="A62" s="104">
        <v>4</v>
      </c>
      <c r="B62" s="23">
        <v>57</v>
      </c>
      <c r="C62" s="28" t="s">
        <v>375</v>
      </c>
      <c r="D62" s="72">
        <v>5</v>
      </c>
      <c r="E62" s="72"/>
      <c r="F62" s="72"/>
      <c r="G62" s="72">
        <v>100</v>
      </c>
      <c r="H62" s="72">
        <v>7</v>
      </c>
      <c r="I62" s="72" t="s">
        <v>151</v>
      </c>
      <c r="J62" s="119" t="s">
        <v>376</v>
      </c>
      <c r="K62" s="167">
        <v>5</v>
      </c>
      <c r="L62" s="26">
        <v>82</v>
      </c>
      <c r="M62" s="151" t="s">
        <v>707</v>
      </c>
      <c r="N62" s="71">
        <v>10</v>
      </c>
      <c r="O62" s="71"/>
      <c r="P62" s="47">
        <v>2</v>
      </c>
      <c r="Q62" s="71" t="s">
        <v>148</v>
      </c>
      <c r="R62" s="71">
        <v>8</v>
      </c>
      <c r="S62" s="211" t="s">
        <v>289</v>
      </c>
      <c r="T62" s="71" t="s">
        <v>332</v>
      </c>
      <c r="U62" s="182" t="s">
        <v>496</v>
      </c>
    </row>
    <row r="63" spans="1:21">
      <c r="A63" s="91">
        <v>5</v>
      </c>
      <c r="B63" s="24">
        <v>13</v>
      </c>
      <c r="C63" s="29" t="s">
        <v>287</v>
      </c>
      <c r="D63" s="67">
        <v>11</v>
      </c>
      <c r="E63" s="67"/>
      <c r="F63" s="67"/>
      <c r="G63" s="67">
        <v>500</v>
      </c>
      <c r="H63" s="67">
        <v>7</v>
      </c>
      <c r="I63" s="38" t="s">
        <v>431</v>
      </c>
      <c r="J63" s="173" t="s">
        <v>443</v>
      </c>
      <c r="K63" s="167">
        <v>5</v>
      </c>
      <c r="L63" s="23">
        <v>58</v>
      </c>
      <c r="M63" s="61" t="s">
        <v>506</v>
      </c>
      <c r="N63" s="72">
        <v>9</v>
      </c>
      <c r="O63" s="72"/>
      <c r="P63" s="37">
        <v>2</v>
      </c>
      <c r="Q63" s="72">
        <v>70</v>
      </c>
      <c r="R63" s="72">
        <v>7</v>
      </c>
      <c r="S63" s="156" t="s">
        <v>766</v>
      </c>
      <c r="T63" s="72" t="s">
        <v>376</v>
      </c>
      <c r="U63" s="181" t="s">
        <v>494</v>
      </c>
    </row>
    <row r="64" spans="1:21">
      <c r="A64" s="106">
        <v>5</v>
      </c>
      <c r="B64" s="107">
        <v>80</v>
      </c>
      <c r="C64" s="93" t="s">
        <v>288</v>
      </c>
      <c r="D64" s="108">
        <v>11</v>
      </c>
      <c r="E64" s="108"/>
      <c r="F64" s="108"/>
      <c r="G64" s="108" t="s">
        <v>148</v>
      </c>
      <c r="H64" s="108">
        <v>7</v>
      </c>
      <c r="I64" s="109" t="s">
        <v>289</v>
      </c>
      <c r="J64" s="116" t="s">
        <v>443</v>
      </c>
      <c r="K64" s="167">
        <v>6</v>
      </c>
      <c r="L64" s="69">
        <v>38</v>
      </c>
      <c r="M64" s="58" t="s">
        <v>507</v>
      </c>
      <c r="N64" s="127"/>
      <c r="O64" s="69">
        <f>K64+2</f>
        <v>8</v>
      </c>
      <c r="P64" s="127"/>
      <c r="Q64" s="69">
        <v>800</v>
      </c>
      <c r="R64" s="69"/>
      <c r="S64" s="210" t="s">
        <v>766</v>
      </c>
      <c r="T64" s="69" t="s">
        <v>446</v>
      </c>
      <c r="U64" s="181" t="s">
        <v>494</v>
      </c>
    </row>
    <row r="65" spans="1:21">
      <c r="A65" s="81">
        <v>5</v>
      </c>
      <c r="B65" s="68">
        <v>21</v>
      </c>
      <c r="C65" s="76" t="s">
        <v>201</v>
      </c>
      <c r="D65" s="68"/>
      <c r="E65" s="68">
        <v>7</v>
      </c>
      <c r="F65" s="105"/>
      <c r="G65" s="68" t="s">
        <v>153</v>
      </c>
      <c r="H65" s="68"/>
      <c r="I65" s="68" t="s">
        <v>151</v>
      </c>
      <c r="J65" s="120" t="s">
        <v>444</v>
      </c>
      <c r="K65" s="167">
        <v>6</v>
      </c>
      <c r="L65" s="67">
        <v>44</v>
      </c>
      <c r="M65" s="59" t="s">
        <v>508</v>
      </c>
      <c r="N65" s="67"/>
      <c r="O65" s="67">
        <v>6</v>
      </c>
      <c r="P65" s="67"/>
      <c r="Q65" s="67">
        <v>250</v>
      </c>
      <c r="R65" s="246"/>
      <c r="S65" s="147" t="s">
        <v>766</v>
      </c>
      <c r="T65" s="67" t="s">
        <v>447</v>
      </c>
      <c r="U65" s="181" t="s">
        <v>494</v>
      </c>
    </row>
    <row r="66" spans="1:21">
      <c r="A66" s="81">
        <v>5</v>
      </c>
      <c r="B66" s="68">
        <v>22</v>
      </c>
      <c r="C66" s="76" t="s">
        <v>202</v>
      </c>
      <c r="D66" s="68"/>
      <c r="E66" s="68">
        <v>8</v>
      </c>
      <c r="F66" s="68"/>
      <c r="G66" s="68" t="s">
        <v>149</v>
      </c>
      <c r="H66" s="68"/>
      <c r="I66" s="68" t="s">
        <v>151</v>
      </c>
      <c r="J66" s="120" t="s">
        <v>444</v>
      </c>
      <c r="K66" s="167">
        <v>6</v>
      </c>
      <c r="L66" s="24">
        <v>99</v>
      </c>
      <c r="M66" s="113" t="s">
        <v>509</v>
      </c>
      <c r="N66" s="108">
        <v>12</v>
      </c>
      <c r="O66" s="108"/>
      <c r="P66" s="108"/>
      <c r="Q66" s="108">
        <v>200</v>
      </c>
      <c r="R66" s="108">
        <v>7</v>
      </c>
      <c r="S66" s="214" t="s">
        <v>766</v>
      </c>
      <c r="T66" s="108" t="s">
        <v>443</v>
      </c>
      <c r="U66" s="181" t="s">
        <v>494</v>
      </c>
    </row>
    <row r="67" spans="1:21">
      <c r="A67" s="81">
        <v>5</v>
      </c>
      <c r="B67" s="68">
        <v>23</v>
      </c>
      <c r="C67" s="76" t="s">
        <v>203</v>
      </c>
      <c r="D67" s="68"/>
      <c r="E67" s="68">
        <v>9</v>
      </c>
      <c r="F67" s="68"/>
      <c r="G67" s="68" t="s">
        <v>154</v>
      </c>
      <c r="H67" s="68"/>
      <c r="I67" s="68" t="s">
        <v>151</v>
      </c>
      <c r="J67" s="120" t="s">
        <v>444</v>
      </c>
      <c r="K67" s="168">
        <v>6</v>
      </c>
      <c r="L67" s="68">
        <v>24</v>
      </c>
      <c r="M67" s="150" t="s">
        <v>510</v>
      </c>
      <c r="N67" s="68"/>
      <c r="O67" s="68">
        <f>K67*2</f>
        <v>12</v>
      </c>
      <c r="P67" s="235">
        <f>K67/5</f>
        <v>1.2</v>
      </c>
      <c r="Q67" s="68" t="s">
        <v>204</v>
      </c>
      <c r="R67" s="68"/>
      <c r="S67" s="209" t="s">
        <v>766</v>
      </c>
      <c r="T67" s="105" t="s">
        <v>444</v>
      </c>
      <c r="U67" s="181" t="s">
        <v>494</v>
      </c>
    </row>
    <row r="68" spans="1:21">
      <c r="A68" s="84">
        <v>5</v>
      </c>
      <c r="B68" s="73">
        <v>272</v>
      </c>
      <c r="C68" s="21" t="s">
        <v>162</v>
      </c>
      <c r="D68" s="73"/>
      <c r="E68" s="73">
        <v>4</v>
      </c>
      <c r="F68" s="73"/>
      <c r="G68" s="73" t="s">
        <v>156</v>
      </c>
      <c r="H68" s="73"/>
      <c r="I68" s="73" t="s">
        <v>435</v>
      </c>
      <c r="J68" s="171" t="s">
        <v>445</v>
      </c>
      <c r="K68" s="167">
        <v>6</v>
      </c>
      <c r="L68" s="69">
        <v>100</v>
      </c>
      <c r="M68" s="58" t="s">
        <v>521</v>
      </c>
      <c r="N68" s="249">
        <f>K68/6</f>
        <v>1</v>
      </c>
      <c r="O68" s="69">
        <f>K68+2</f>
        <v>8</v>
      </c>
      <c r="P68" s="127"/>
      <c r="Q68" s="69">
        <v>200</v>
      </c>
      <c r="R68" s="69"/>
      <c r="S68" s="210" t="s">
        <v>438</v>
      </c>
      <c r="T68" s="69" t="s">
        <v>446</v>
      </c>
      <c r="U68" s="181" t="s">
        <v>494</v>
      </c>
    </row>
    <row r="69" spans="1:21">
      <c r="A69" s="82">
        <v>5</v>
      </c>
      <c r="B69" s="69">
        <v>84</v>
      </c>
      <c r="C69" s="40" t="s">
        <v>234</v>
      </c>
      <c r="D69" s="69"/>
      <c r="E69" s="69">
        <v>9</v>
      </c>
      <c r="F69" s="69"/>
      <c r="G69" s="69">
        <v>200</v>
      </c>
      <c r="H69" s="69"/>
      <c r="I69" s="49" t="s">
        <v>438</v>
      </c>
      <c r="J69" s="175" t="s">
        <v>446</v>
      </c>
      <c r="K69" s="167">
        <v>6</v>
      </c>
      <c r="L69" s="67">
        <v>46</v>
      </c>
      <c r="M69" s="159" t="s">
        <v>403</v>
      </c>
      <c r="N69" s="67"/>
      <c r="O69" s="67">
        <v>8</v>
      </c>
      <c r="P69" s="67"/>
      <c r="Q69" s="67" t="s">
        <v>183</v>
      </c>
      <c r="R69" s="246"/>
      <c r="S69" s="147" t="s">
        <v>766</v>
      </c>
      <c r="T69" s="67" t="s">
        <v>447</v>
      </c>
      <c r="U69" s="181" t="s">
        <v>494</v>
      </c>
    </row>
    <row r="70" spans="1:21">
      <c r="A70" s="83">
        <v>5</v>
      </c>
      <c r="B70" s="67">
        <v>48</v>
      </c>
      <c r="C70" s="29" t="s">
        <v>412</v>
      </c>
      <c r="D70" s="67"/>
      <c r="E70" s="67">
        <v>8</v>
      </c>
      <c r="F70" s="67"/>
      <c r="G70" s="67">
        <v>800</v>
      </c>
      <c r="H70" s="67"/>
      <c r="I70" s="38" t="s">
        <v>182</v>
      </c>
      <c r="J70" s="173" t="s">
        <v>447</v>
      </c>
      <c r="K70" s="167">
        <v>6</v>
      </c>
      <c r="L70" s="52" t="s">
        <v>421</v>
      </c>
      <c r="M70" s="60" t="s">
        <v>511</v>
      </c>
      <c r="N70" s="54">
        <v>14</v>
      </c>
      <c r="O70" s="54"/>
      <c r="P70" s="54"/>
      <c r="Q70" s="54"/>
      <c r="R70" s="54">
        <v>7</v>
      </c>
      <c r="S70" s="207" t="s">
        <v>766</v>
      </c>
      <c r="T70" s="70" t="s">
        <v>313</v>
      </c>
      <c r="U70" s="181" t="s">
        <v>494</v>
      </c>
    </row>
    <row r="71" spans="1:21">
      <c r="A71" s="102">
        <v>5</v>
      </c>
      <c r="B71" s="25">
        <v>78</v>
      </c>
      <c r="C71" s="30" t="s">
        <v>419</v>
      </c>
      <c r="D71" s="70">
        <v>16</v>
      </c>
      <c r="E71" s="70"/>
      <c r="F71" s="70"/>
      <c r="G71" s="70">
        <v>900</v>
      </c>
      <c r="H71" s="70">
        <v>7</v>
      </c>
      <c r="I71" s="50" t="s">
        <v>182</v>
      </c>
      <c r="J71" s="117" t="s">
        <v>313</v>
      </c>
      <c r="K71" s="167">
        <v>6</v>
      </c>
      <c r="L71" s="26">
        <v>54</v>
      </c>
      <c r="M71" s="151" t="s">
        <v>512</v>
      </c>
      <c r="N71" s="71">
        <v>11</v>
      </c>
      <c r="O71" s="71"/>
      <c r="P71" s="71"/>
      <c r="Q71" s="71">
        <v>500</v>
      </c>
      <c r="R71" s="71">
        <v>8</v>
      </c>
      <c r="S71" s="211" t="s">
        <v>766</v>
      </c>
      <c r="T71" s="71" t="s">
        <v>332</v>
      </c>
      <c r="U71" s="181" t="s">
        <v>494</v>
      </c>
    </row>
    <row r="72" spans="1:21">
      <c r="A72" s="102">
        <v>5</v>
      </c>
      <c r="B72" s="25">
        <v>81</v>
      </c>
      <c r="C72" s="30" t="s">
        <v>315</v>
      </c>
      <c r="D72" s="70">
        <v>13</v>
      </c>
      <c r="E72" s="70"/>
      <c r="F72" s="70"/>
      <c r="G72" s="70" t="s">
        <v>148</v>
      </c>
      <c r="H72" s="70">
        <v>7</v>
      </c>
      <c r="I72" s="50" t="s">
        <v>289</v>
      </c>
      <c r="J72" s="117" t="s">
        <v>313</v>
      </c>
      <c r="K72" s="167">
        <v>6</v>
      </c>
      <c r="L72" s="23">
        <v>59</v>
      </c>
      <c r="M72" s="61" t="s">
        <v>513</v>
      </c>
      <c r="N72" s="72">
        <v>10</v>
      </c>
      <c r="O72" s="72"/>
      <c r="P72" s="72"/>
      <c r="Q72" s="72">
        <v>100</v>
      </c>
      <c r="R72" s="72">
        <v>7</v>
      </c>
      <c r="S72" s="156" t="s">
        <v>766</v>
      </c>
      <c r="T72" s="72" t="s">
        <v>376</v>
      </c>
      <c r="U72" s="181" t="s">
        <v>494</v>
      </c>
    </row>
    <row r="73" spans="1:21">
      <c r="A73" s="103">
        <v>5</v>
      </c>
      <c r="B73" s="26">
        <v>53</v>
      </c>
      <c r="C73" s="32" t="s">
        <v>334</v>
      </c>
      <c r="D73" s="71">
        <v>5</v>
      </c>
      <c r="E73" s="71"/>
      <c r="F73" s="71"/>
      <c r="G73" s="71">
        <v>240</v>
      </c>
      <c r="H73" s="71">
        <v>7</v>
      </c>
      <c r="I73" s="71" t="s">
        <v>151</v>
      </c>
      <c r="J73" s="118" t="s">
        <v>332</v>
      </c>
      <c r="K73" s="167">
        <v>7</v>
      </c>
      <c r="L73" s="67">
        <v>43</v>
      </c>
      <c r="M73" s="59" t="s">
        <v>514</v>
      </c>
      <c r="N73" s="67"/>
      <c r="O73" s="67">
        <v>7</v>
      </c>
      <c r="P73" s="67"/>
      <c r="Q73" s="67">
        <v>300</v>
      </c>
      <c r="R73" s="246"/>
      <c r="S73" s="147" t="s">
        <v>179</v>
      </c>
      <c r="T73" s="67" t="s">
        <v>447</v>
      </c>
      <c r="U73" s="181" t="s">
        <v>494</v>
      </c>
    </row>
    <row r="74" spans="1:21">
      <c r="A74" s="103">
        <v>5</v>
      </c>
      <c r="B74" s="26">
        <v>82</v>
      </c>
      <c r="C74" s="32" t="s">
        <v>336</v>
      </c>
      <c r="D74" s="71">
        <v>9</v>
      </c>
      <c r="E74" s="71"/>
      <c r="F74" s="71"/>
      <c r="G74" s="71" t="s">
        <v>148</v>
      </c>
      <c r="H74" s="71">
        <v>7</v>
      </c>
      <c r="I74" s="51" t="s">
        <v>289</v>
      </c>
      <c r="J74" s="118" t="s">
        <v>332</v>
      </c>
      <c r="K74" s="167">
        <v>7</v>
      </c>
      <c r="L74" s="67">
        <v>47</v>
      </c>
      <c r="M74" s="59" t="s">
        <v>515</v>
      </c>
      <c r="N74" s="67"/>
      <c r="O74" s="67">
        <v>7</v>
      </c>
      <c r="P74" s="67"/>
      <c r="Q74" s="67">
        <v>400</v>
      </c>
      <c r="R74" s="246"/>
      <c r="S74" s="147" t="s">
        <v>181</v>
      </c>
      <c r="T74" s="67" t="s">
        <v>447</v>
      </c>
      <c r="U74" s="177" t="s">
        <v>516</v>
      </c>
    </row>
    <row r="75" spans="1:21">
      <c r="A75" s="104">
        <v>5</v>
      </c>
      <c r="B75" s="23">
        <v>58</v>
      </c>
      <c r="C75" s="28" t="s">
        <v>376</v>
      </c>
      <c r="D75" s="72">
        <v>8</v>
      </c>
      <c r="E75" s="72"/>
      <c r="F75" s="72"/>
      <c r="G75" s="72">
        <v>200</v>
      </c>
      <c r="H75" s="72">
        <v>7</v>
      </c>
      <c r="I75" s="72" t="s">
        <v>151</v>
      </c>
      <c r="J75" s="119" t="s">
        <v>376</v>
      </c>
      <c r="K75" s="167">
        <v>7</v>
      </c>
      <c r="L75" s="24">
        <v>109</v>
      </c>
      <c r="M75" s="93" t="s">
        <v>752</v>
      </c>
      <c r="N75" s="108">
        <v>13</v>
      </c>
      <c r="O75" s="108">
        <v>2</v>
      </c>
      <c r="P75" s="108"/>
      <c r="Q75" s="108" t="s">
        <v>148</v>
      </c>
      <c r="R75" s="108">
        <v>7</v>
      </c>
      <c r="S75" s="214" t="s">
        <v>292</v>
      </c>
      <c r="T75" s="108" t="s">
        <v>443</v>
      </c>
      <c r="U75" s="181" t="s">
        <v>494</v>
      </c>
    </row>
    <row r="76" spans="1:21">
      <c r="A76" s="104">
        <v>5</v>
      </c>
      <c r="B76" s="23"/>
      <c r="C76" s="28" t="s">
        <v>420</v>
      </c>
      <c r="D76" s="72" t="s">
        <v>420</v>
      </c>
      <c r="E76" s="72" t="s">
        <v>420</v>
      </c>
      <c r="F76" s="72"/>
      <c r="G76" s="72" t="s">
        <v>420</v>
      </c>
      <c r="H76" s="72">
        <v>7</v>
      </c>
      <c r="I76" s="72" t="s">
        <v>420</v>
      </c>
      <c r="J76" s="119" t="s">
        <v>376</v>
      </c>
      <c r="K76" s="168">
        <v>7</v>
      </c>
      <c r="L76" s="68">
        <v>25</v>
      </c>
      <c r="M76" s="150" t="s">
        <v>708</v>
      </c>
      <c r="N76" s="68"/>
      <c r="O76" s="68">
        <f>K76*2</f>
        <v>14</v>
      </c>
      <c r="P76" s="235">
        <f>K76/5</f>
        <v>1.4</v>
      </c>
      <c r="Q76" s="68" t="s">
        <v>205</v>
      </c>
      <c r="R76" s="68"/>
      <c r="S76" s="209" t="s">
        <v>766</v>
      </c>
      <c r="T76" s="105" t="s">
        <v>444</v>
      </c>
      <c r="U76" s="177" t="s">
        <v>516</v>
      </c>
    </row>
    <row r="77" spans="1:21">
      <c r="A77" s="106">
        <v>6</v>
      </c>
      <c r="B77" s="107">
        <v>99</v>
      </c>
      <c r="C77" s="93" t="s">
        <v>290</v>
      </c>
      <c r="D77" s="108">
        <v>12</v>
      </c>
      <c r="E77" s="108">
        <v>1</v>
      </c>
      <c r="F77" s="108"/>
      <c r="G77" s="108">
        <v>200</v>
      </c>
      <c r="H77" s="108">
        <v>7</v>
      </c>
      <c r="I77" s="109"/>
      <c r="J77" s="116" t="s">
        <v>443</v>
      </c>
      <c r="K77" s="168">
        <v>7</v>
      </c>
      <c r="L77" s="80" t="s">
        <v>421</v>
      </c>
      <c r="M77" s="149" t="s">
        <v>520</v>
      </c>
      <c r="N77" s="80"/>
      <c r="O77" s="73">
        <f>K77</f>
        <v>7</v>
      </c>
      <c r="P77" s="239">
        <f>K77/20</f>
        <v>0.35</v>
      </c>
      <c r="Q77" s="80" t="s">
        <v>421</v>
      </c>
      <c r="R77" s="80"/>
      <c r="S77" s="213" t="s">
        <v>435</v>
      </c>
      <c r="T77" s="80" t="s">
        <v>445</v>
      </c>
      <c r="U77" s="177" t="s">
        <v>516</v>
      </c>
    </row>
    <row r="78" spans="1:21">
      <c r="A78" s="81">
        <v>6</v>
      </c>
      <c r="B78" s="68">
        <v>24</v>
      </c>
      <c r="C78" s="76" t="s">
        <v>408</v>
      </c>
      <c r="D78" s="68"/>
      <c r="E78" s="68">
        <v>10</v>
      </c>
      <c r="F78" s="68"/>
      <c r="G78" s="68" t="s">
        <v>204</v>
      </c>
      <c r="H78" s="68"/>
      <c r="I78" s="68" t="s">
        <v>151</v>
      </c>
      <c r="J78" s="120" t="s">
        <v>444</v>
      </c>
      <c r="K78" s="168">
        <v>7</v>
      </c>
      <c r="L78" s="69">
        <v>100</v>
      </c>
      <c r="M78" s="58" t="s">
        <v>522</v>
      </c>
      <c r="N78" s="249">
        <f>K78/6</f>
        <v>1.1666666666666667</v>
      </c>
      <c r="O78" s="69">
        <f>K78+2</f>
        <v>9</v>
      </c>
      <c r="P78" s="127"/>
      <c r="Q78" s="69">
        <v>200</v>
      </c>
      <c r="R78" s="69"/>
      <c r="S78" s="210" t="s">
        <v>766</v>
      </c>
      <c r="T78" s="69" t="s">
        <v>446</v>
      </c>
      <c r="U78" s="177" t="s">
        <v>516</v>
      </c>
    </row>
    <row r="79" spans="1:21">
      <c r="A79" s="82">
        <v>6</v>
      </c>
      <c r="B79" s="69">
        <v>100</v>
      </c>
      <c r="C79" s="40" t="s">
        <v>235</v>
      </c>
      <c r="D79" s="69">
        <v>1</v>
      </c>
      <c r="E79" s="69">
        <v>10</v>
      </c>
      <c r="F79" s="69"/>
      <c r="G79" s="69">
        <v>200</v>
      </c>
      <c r="H79" s="69"/>
      <c r="I79" s="49" t="s">
        <v>438</v>
      </c>
      <c r="J79" s="175" t="s">
        <v>446</v>
      </c>
      <c r="K79" s="167">
        <v>7</v>
      </c>
      <c r="L79" s="22">
        <v>98</v>
      </c>
      <c r="M79" s="31" t="s">
        <v>271</v>
      </c>
      <c r="N79" s="22">
        <v>6</v>
      </c>
      <c r="O79" s="250">
        <f>K79/2</f>
        <v>3.5</v>
      </c>
      <c r="P79" s="22">
        <f>(K79)-5</f>
        <v>2</v>
      </c>
      <c r="Q79" s="22" t="s">
        <v>189</v>
      </c>
      <c r="R79" s="22"/>
      <c r="S79" s="152"/>
      <c r="T79" s="22" t="s">
        <v>395</v>
      </c>
      <c r="U79" s="177" t="s">
        <v>461</v>
      </c>
    </row>
    <row r="80" spans="1:21">
      <c r="A80" s="83">
        <v>6</v>
      </c>
      <c r="B80" s="67">
        <v>46</v>
      </c>
      <c r="C80" s="29" t="s">
        <v>403</v>
      </c>
      <c r="D80" s="67"/>
      <c r="E80" s="67">
        <v>8</v>
      </c>
      <c r="F80" s="67"/>
      <c r="G80" s="67" t="s">
        <v>183</v>
      </c>
      <c r="H80" s="67"/>
      <c r="I80" s="67" t="s">
        <v>151</v>
      </c>
      <c r="J80" s="173" t="s">
        <v>447</v>
      </c>
      <c r="K80" s="167">
        <v>7</v>
      </c>
      <c r="L80" s="25">
        <v>106</v>
      </c>
      <c r="M80" s="30" t="s">
        <v>316</v>
      </c>
      <c r="N80" s="70">
        <v>14</v>
      </c>
      <c r="O80" s="70"/>
      <c r="P80" s="70">
        <v>1</v>
      </c>
      <c r="Q80" s="70" t="s">
        <v>317</v>
      </c>
      <c r="R80" s="70">
        <v>7</v>
      </c>
      <c r="S80" s="207" t="s">
        <v>318</v>
      </c>
      <c r="T80" s="70" t="s">
        <v>313</v>
      </c>
      <c r="U80" s="181" t="s">
        <v>517</v>
      </c>
    </row>
    <row r="81" spans="1:21">
      <c r="A81" s="102">
        <v>6</v>
      </c>
      <c r="B81" s="52" t="s">
        <v>421</v>
      </c>
      <c r="C81" s="53" t="s">
        <v>421</v>
      </c>
      <c r="D81" s="54" t="s">
        <v>421</v>
      </c>
      <c r="E81" s="54" t="s">
        <v>421</v>
      </c>
      <c r="F81" s="54" t="s">
        <v>421</v>
      </c>
      <c r="G81" s="54" t="s">
        <v>421</v>
      </c>
      <c r="H81" s="54">
        <v>7</v>
      </c>
      <c r="I81" s="54" t="s">
        <v>421</v>
      </c>
      <c r="J81" s="117" t="s">
        <v>313</v>
      </c>
      <c r="K81" s="167">
        <v>7</v>
      </c>
      <c r="L81" s="26">
        <v>103</v>
      </c>
      <c r="M81" s="32" t="s">
        <v>337</v>
      </c>
      <c r="N81" s="71">
        <v>10</v>
      </c>
      <c r="O81" s="71"/>
      <c r="P81" s="71"/>
      <c r="Q81" s="71" t="s">
        <v>153</v>
      </c>
      <c r="R81" s="71">
        <v>8</v>
      </c>
      <c r="S81" s="211" t="s">
        <v>237</v>
      </c>
      <c r="T81" s="71" t="s">
        <v>332</v>
      </c>
      <c r="U81" s="181" t="s">
        <v>517</v>
      </c>
    </row>
    <row r="82" spans="1:21">
      <c r="A82" s="103">
        <v>6</v>
      </c>
      <c r="B82" s="26">
        <v>54</v>
      </c>
      <c r="C82" s="32" t="s">
        <v>335</v>
      </c>
      <c r="D82" s="71">
        <v>8</v>
      </c>
      <c r="E82" s="71"/>
      <c r="F82" s="71"/>
      <c r="G82" s="71">
        <v>500</v>
      </c>
      <c r="H82" s="71">
        <v>7</v>
      </c>
      <c r="I82" s="71" t="s">
        <v>151</v>
      </c>
      <c r="J82" s="118" t="s">
        <v>332</v>
      </c>
      <c r="K82" s="167">
        <v>7</v>
      </c>
      <c r="L82" s="23">
        <v>83</v>
      </c>
      <c r="M82" s="61" t="s">
        <v>518</v>
      </c>
      <c r="N82" s="72">
        <v>9</v>
      </c>
      <c r="O82" s="72"/>
      <c r="P82" s="72"/>
      <c r="Q82" s="72">
        <v>120</v>
      </c>
      <c r="R82" s="72">
        <v>7</v>
      </c>
      <c r="S82" s="156" t="s">
        <v>379</v>
      </c>
      <c r="T82" s="72" t="s">
        <v>376</v>
      </c>
      <c r="U82" s="181" t="s">
        <v>517</v>
      </c>
    </row>
    <row r="83" spans="1:21">
      <c r="A83" s="104">
        <v>6</v>
      </c>
      <c r="B83" s="23">
        <v>59</v>
      </c>
      <c r="C83" s="28" t="s">
        <v>377</v>
      </c>
      <c r="D83" s="72">
        <v>8</v>
      </c>
      <c r="E83" s="72"/>
      <c r="F83" s="72"/>
      <c r="G83" s="72">
        <v>400</v>
      </c>
      <c r="H83" s="72">
        <v>7</v>
      </c>
      <c r="I83" s="72" t="s">
        <v>151</v>
      </c>
      <c r="J83" s="119" t="s">
        <v>376</v>
      </c>
      <c r="K83" s="167">
        <v>7</v>
      </c>
      <c r="L83" s="23">
        <v>137</v>
      </c>
      <c r="M83" s="28" t="s">
        <v>753</v>
      </c>
      <c r="N83" s="37">
        <v>17</v>
      </c>
      <c r="O83" s="72"/>
      <c r="P83" s="72"/>
      <c r="Q83" s="72" t="s">
        <v>148</v>
      </c>
      <c r="R83" s="208">
        <v>6</v>
      </c>
      <c r="S83" s="156" t="s">
        <v>426</v>
      </c>
      <c r="T83" s="72" t="s">
        <v>376</v>
      </c>
      <c r="U83" s="181" t="s">
        <v>517</v>
      </c>
    </row>
    <row r="84" spans="1:21">
      <c r="A84" s="106">
        <v>7</v>
      </c>
      <c r="B84" s="107">
        <v>109</v>
      </c>
      <c r="C84" s="93" t="s">
        <v>291</v>
      </c>
      <c r="D84" s="108">
        <v>13</v>
      </c>
      <c r="E84" s="108">
        <v>2</v>
      </c>
      <c r="F84" s="108"/>
      <c r="G84" s="108" t="s">
        <v>148</v>
      </c>
      <c r="H84" s="108">
        <v>7</v>
      </c>
      <c r="I84" s="109" t="s">
        <v>292</v>
      </c>
      <c r="J84" s="116" t="s">
        <v>443</v>
      </c>
      <c r="K84" s="168">
        <v>8</v>
      </c>
      <c r="L84" s="68">
        <v>122</v>
      </c>
      <c r="M84" s="150" t="s">
        <v>672</v>
      </c>
      <c r="N84" s="68"/>
      <c r="O84" s="68">
        <f>K84*2</f>
        <v>16</v>
      </c>
      <c r="P84" s="235">
        <f>K84/5</f>
        <v>1.6</v>
      </c>
      <c r="Q84" s="68" t="s">
        <v>185</v>
      </c>
      <c r="R84" s="68"/>
      <c r="S84" s="209" t="s">
        <v>151</v>
      </c>
      <c r="T84" s="105" t="s">
        <v>444</v>
      </c>
      <c r="U84" s="181" t="s">
        <v>517</v>
      </c>
    </row>
    <row r="85" spans="1:21">
      <c r="A85" s="106">
        <v>7</v>
      </c>
      <c r="B85" s="107" t="s">
        <v>420</v>
      </c>
      <c r="C85" s="93" t="s">
        <v>420</v>
      </c>
      <c r="D85" s="108" t="s">
        <v>420</v>
      </c>
      <c r="E85" s="108" t="s">
        <v>420</v>
      </c>
      <c r="F85" s="108" t="s">
        <v>420</v>
      </c>
      <c r="G85" s="108" t="s">
        <v>420</v>
      </c>
      <c r="H85" s="108">
        <v>7</v>
      </c>
      <c r="I85" s="109" t="s">
        <v>420</v>
      </c>
      <c r="J85" s="116" t="s">
        <v>443</v>
      </c>
      <c r="K85" s="167">
        <v>8</v>
      </c>
      <c r="L85" s="67">
        <v>123</v>
      </c>
      <c r="M85" s="59" t="s">
        <v>519</v>
      </c>
      <c r="N85" s="67"/>
      <c r="O85" s="67">
        <v>9</v>
      </c>
      <c r="P85" s="67">
        <v>1</v>
      </c>
      <c r="Q85" s="67" t="s">
        <v>156</v>
      </c>
      <c r="R85" s="246"/>
      <c r="S85" s="147" t="s">
        <v>151</v>
      </c>
      <c r="T85" s="67" t="s">
        <v>447</v>
      </c>
      <c r="U85" s="181" t="s">
        <v>517</v>
      </c>
    </row>
    <row r="86" spans="1:21">
      <c r="A86" s="81">
        <v>7</v>
      </c>
      <c r="B86" s="68">
        <v>25</v>
      </c>
      <c r="C86" s="76" t="s">
        <v>409</v>
      </c>
      <c r="D86" s="68"/>
      <c r="E86" s="68">
        <v>11</v>
      </c>
      <c r="F86" s="68"/>
      <c r="G86" s="68" t="s">
        <v>205</v>
      </c>
      <c r="H86" s="68"/>
      <c r="I86" s="68" t="s">
        <v>151</v>
      </c>
      <c r="J86" s="120" t="s">
        <v>444</v>
      </c>
      <c r="K86" s="167">
        <v>8</v>
      </c>
      <c r="L86" s="22">
        <v>209</v>
      </c>
      <c r="M86" s="160" t="s">
        <v>673</v>
      </c>
      <c r="N86" s="22">
        <v>7</v>
      </c>
      <c r="O86" s="250">
        <f>K86/2</f>
        <v>4</v>
      </c>
      <c r="P86" s="22">
        <f>(K86)-5</f>
        <v>3</v>
      </c>
      <c r="Q86" s="22" t="s">
        <v>210</v>
      </c>
      <c r="R86" s="22"/>
      <c r="S86" s="152"/>
      <c r="T86" s="22" t="s">
        <v>395</v>
      </c>
      <c r="U86" s="177" t="s">
        <v>698</v>
      </c>
    </row>
    <row r="87" spans="1:21">
      <c r="A87" s="64">
        <v>7</v>
      </c>
      <c r="B87" s="22">
        <v>98</v>
      </c>
      <c r="C87" s="31" t="s">
        <v>271</v>
      </c>
      <c r="D87" s="22">
        <v>3</v>
      </c>
      <c r="E87" s="22">
        <v>6</v>
      </c>
      <c r="F87" s="22"/>
      <c r="G87" s="22" t="s">
        <v>189</v>
      </c>
      <c r="H87" s="22"/>
      <c r="I87" s="22"/>
      <c r="J87" s="134" t="s">
        <v>395</v>
      </c>
      <c r="K87" s="167">
        <v>8</v>
      </c>
      <c r="L87" s="43">
        <v>87</v>
      </c>
      <c r="M87" s="162" t="s">
        <v>363</v>
      </c>
      <c r="N87" s="43">
        <v>8</v>
      </c>
      <c r="O87" s="43"/>
      <c r="P87" s="43"/>
      <c r="Q87" s="43" t="s">
        <v>185</v>
      </c>
      <c r="R87" s="43"/>
      <c r="S87" s="215"/>
      <c r="T87" s="43" t="s">
        <v>396</v>
      </c>
      <c r="U87" s="177" t="s">
        <v>462</v>
      </c>
    </row>
    <row r="88" spans="1:21">
      <c r="A88" s="102">
        <v>7</v>
      </c>
      <c r="B88" s="25">
        <v>106</v>
      </c>
      <c r="C88" s="30" t="s">
        <v>316</v>
      </c>
      <c r="D88" s="70">
        <v>14</v>
      </c>
      <c r="E88" s="70"/>
      <c r="F88" s="70">
        <v>1</v>
      </c>
      <c r="G88" s="70" t="s">
        <v>317</v>
      </c>
      <c r="H88" s="70">
        <v>7</v>
      </c>
      <c r="I88" s="50" t="s">
        <v>318</v>
      </c>
      <c r="J88" s="117" t="s">
        <v>313</v>
      </c>
      <c r="K88" s="167">
        <v>8</v>
      </c>
      <c r="L88" s="25">
        <v>125</v>
      </c>
      <c r="M88" s="60" t="s">
        <v>523</v>
      </c>
      <c r="N88" s="54">
        <v>18</v>
      </c>
      <c r="O88" s="70"/>
      <c r="P88" s="70">
        <v>-1</v>
      </c>
      <c r="Q88" s="70" t="s">
        <v>153</v>
      </c>
      <c r="R88" s="70">
        <v>7</v>
      </c>
      <c r="S88" s="207" t="s">
        <v>320</v>
      </c>
      <c r="T88" s="70" t="s">
        <v>313</v>
      </c>
      <c r="U88" s="114" t="s">
        <v>495</v>
      </c>
    </row>
    <row r="89" spans="1:21">
      <c r="A89" s="102">
        <v>7</v>
      </c>
      <c r="B89" s="25" t="s">
        <v>420</v>
      </c>
      <c r="C89" s="30" t="s">
        <v>420</v>
      </c>
      <c r="D89" s="70" t="s">
        <v>420</v>
      </c>
      <c r="E89" s="70" t="s">
        <v>420</v>
      </c>
      <c r="F89" s="70" t="s">
        <v>420</v>
      </c>
      <c r="G89" s="70" t="s">
        <v>420</v>
      </c>
      <c r="H89" s="70">
        <v>7</v>
      </c>
      <c r="I89" s="50" t="s">
        <v>420</v>
      </c>
      <c r="J89" s="117" t="s">
        <v>313</v>
      </c>
      <c r="K89" s="167">
        <v>9</v>
      </c>
      <c r="L89" s="23">
        <v>126</v>
      </c>
      <c r="M89" s="61" t="s">
        <v>675</v>
      </c>
      <c r="N89" s="37">
        <v>16</v>
      </c>
      <c r="O89" s="72"/>
      <c r="P89" s="72"/>
      <c r="Q89" s="34" t="s">
        <v>154</v>
      </c>
      <c r="R89" s="72">
        <v>7</v>
      </c>
      <c r="S89" s="156" t="s">
        <v>151</v>
      </c>
      <c r="T89" s="72" t="s">
        <v>376</v>
      </c>
      <c r="U89" s="181" t="s">
        <v>517</v>
      </c>
    </row>
    <row r="90" spans="1:21">
      <c r="A90" s="103">
        <v>7</v>
      </c>
      <c r="B90" s="26"/>
      <c r="C90" s="32"/>
      <c r="D90" s="71"/>
      <c r="E90" s="71"/>
      <c r="F90" s="71"/>
      <c r="G90" s="71"/>
      <c r="H90" s="71">
        <v>7</v>
      </c>
      <c r="I90" s="71"/>
      <c r="J90" s="118" t="s">
        <v>332</v>
      </c>
      <c r="K90" s="167">
        <v>9</v>
      </c>
      <c r="L90" s="23">
        <v>130</v>
      </c>
      <c r="M90" s="148" t="s">
        <v>743</v>
      </c>
      <c r="N90" s="72"/>
      <c r="O90" s="72"/>
      <c r="P90" s="72"/>
      <c r="Q90" s="34" t="s">
        <v>767</v>
      </c>
      <c r="R90" s="72"/>
      <c r="S90" s="156"/>
      <c r="T90" s="72" t="s">
        <v>376</v>
      </c>
      <c r="U90" s="181" t="s">
        <v>517</v>
      </c>
    </row>
    <row r="91" spans="1:21">
      <c r="A91" s="103">
        <v>7</v>
      </c>
      <c r="B91" s="26" t="s">
        <v>420</v>
      </c>
      <c r="C91" s="32" t="s">
        <v>420</v>
      </c>
      <c r="D91" s="71" t="s">
        <v>420</v>
      </c>
      <c r="E91" s="71" t="s">
        <v>420</v>
      </c>
      <c r="F91" s="71"/>
      <c r="G91" s="71" t="s">
        <v>420</v>
      </c>
      <c r="H91" s="71">
        <v>7</v>
      </c>
      <c r="I91" s="71" t="s">
        <v>420</v>
      </c>
      <c r="J91" s="118" t="s">
        <v>332</v>
      </c>
      <c r="K91" s="167">
        <v>9</v>
      </c>
      <c r="L91" s="24">
        <v>110</v>
      </c>
      <c r="M91" s="93" t="s">
        <v>676</v>
      </c>
      <c r="N91" s="112">
        <v>20</v>
      </c>
      <c r="O91" s="112"/>
      <c r="P91" s="112"/>
      <c r="Q91" s="108" t="s">
        <v>185</v>
      </c>
      <c r="R91" s="108">
        <v>7</v>
      </c>
      <c r="S91" s="214" t="s">
        <v>293</v>
      </c>
      <c r="T91" s="108" t="s">
        <v>443</v>
      </c>
      <c r="U91" s="181" t="s">
        <v>517</v>
      </c>
    </row>
    <row r="92" spans="1:21">
      <c r="A92" s="104">
        <v>7</v>
      </c>
      <c r="B92" s="23">
        <v>83</v>
      </c>
      <c r="C92" s="28" t="s">
        <v>378</v>
      </c>
      <c r="D92" s="72">
        <v>9</v>
      </c>
      <c r="E92" s="72"/>
      <c r="F92" s="72"/>
      <c r="G92" s="72">
        <v>150</v>
      </c>
      <c r="H92" s="72">
        <v>7</v>
      </c>
      <c r="I92" s="55" t="s">
        <v>379</v>
      </c>
      <c r="J92" s="119" t="s">
        <v>376</v>
      </c>
      <c r="K92" s="168">
        <v>9</v>
      </c>
      <c r="L92" s="68">
        <v>163</v>
      </c>
      <c r="M92" s="150" t="s">
        <v>670</v>
      </c>
      <c r="N92" s="68">
        <v>1</v>
      </c>
      <c r="O92" s="68">
        <f>K92*2</f>
        <v>18</v>
      </c>
      <c r="P92" s="235">
        <f>K92/5</f>
        <v>1.8</v>
      </c>
      <c r="Q92" s="68" t="s">
        <v>207</v>
      </c>
      <c r="R92" s="68"/>
      <c r="S92" s="209" t="s">
        <v>208</v>
      </c>
      <c r="T92" s="105" t="s">
        <v>444</v>
      </c>
      <c r="U92" s="181" t="s">
        <v>517</v>
      </c>
    </row>
    <row r="93" spans="1:21">
      <c r="A93" s="104">
        <v>7</v>
      </c>
      <c r="B93" s="23">
        <v>137</v>
      </c>
      <c r="C93" s="28" t="s">
        <v>380</v>
      </c>
      <c r="D93" s="72">
        <v>9</v>
      </c>
      <c r="E93" s="72"/>
      <c r="F93" s="72"/>
      <c r="G93" s="72" t="s">
        <v>148</v>
      </c>
      <c r="H93" s="72">
        <v>7</v>
      </c>
      <c r="I93" s="55" t="s">
        <v>426</v>
      </c>
      <c r="J93" s="119" t="s">
        <v>376</v>
      </c>
      <c r="K93" s="167">
        <v>9</v>
      </c>
      <c r="L93" s="69">
        <v>39</v>
      </c>
      <c r="M93" s="58" t="s">
        <v>709</v>
      </c>
      <c r="N93" s="249">
        <f>K93/6</f>
        <v>1.5</v>
      </c>
      <c r="O93" s="69">
        <f>K93+2</f>
        <v>11</v>
      </c>
      <c r="P93" s="127">
        <v>1</v>
      </c>
      <c r="Q93" s="69" t="s">
        <v>153</v>
      </c>
      <c r="R93" s="69"/>
      <c r="S93" s="210" t="s">
        <v>237</v>
      </c>
      <c r="T93" s="69" t="s">
        <v>446</v>
      </c>
      <c r="U93" s="181" t="s">
        <v>517</v>
      </c>
    </row>
    <row r="94" spans="1:21">
      <c r="A94" s="106">
        <v>8</v>
      </c>
      <c r="B94" s="110" t="s">
        <v>421</v>
      </c>
      <c r="C94" s="111" t="s">
        <v>421</v>
      </c>
      <c r="D94" s="112" t="s">
        <v>421</v>
      </c>
      <c r="E94" s="112" t="s">
        <v>421</v>
      </c>
      <c r="F94" s="112" t="s">
        <v>421</v>
      </c>
      <c r="G94" s="112" t="s">
        <v>421</v>
      </c>
      <c r="H94" s="112">
        <v>7</v>
      </c>
      <c r="I94" s="112" t="s">
        <v>421</v>
      </c>
      <c r="J94" s="116" t="s">
        <v>443</v>
      </c>
      <c r="K94" s="167">
        <v>9</v>
      </c>
      <c r="L94" s="67">
        <v>174</v>
      </c>
      <c r="M94" s="59" t="s">
        <v>677</v>
      </c>
      <c r="N94" s="67">
        <v>1</v>
      </c>
      <c r="O94" s="67">
        <v>10</v>
      </c>
      <c r="P94" s="67">
        <v>1</v>
      </c>
      <c r="Q94" s="67" t="s">
        <v>185</v>
      </c>
      <c r="R94" s="246"/>
      <c r="S94" s="147" t="s">
        <v>151</v>
      </c>
      <c r="T94" s="67" t="s">
        <v>447</v>
      </c>
      <c r="U94" s="181" t="s">
        <v>517</v>
      </c>
    </row>
    <row r="95" spans="1:21">
      <c r="A95" s="106">
        <v>8</v>
      </c>
      <c r="B95" s="107" t="s">
        <v>420</v>
      </c>
      <c r="C95" s="93" t="s">
        <v>420</v>
      </c>
      <c r="D95" s="108" t="s">
        <v>420</v>
      </c>
      <c r="E95" s="108" t="s">
        <v>420</v>
      </c>
      <c r="F95" s="108" t="s">
        <v>420</v>
      </c>
      <c r="G95" s="108" t="s">
        <v>420</v>
      </c>
      <c r="H95" s="108">
        <v>7</v>
      </c>
      <c r="I95" s="109" t="s">
        <v>420</v>
      </c>
      <c r="J95" s="116" t="s">
        <v>443</v>
      </c>
      <c r="K95" s="167">
        <v>9</v>
      </c>
      <c r="L95" s="22">
        <v>210</v>
      </c>
      <c r="M95" s="31" t="s">
        <v>273</v>
      </c>
      <c r="N95" s="22">
        <v>8</v>
      </c>
      <c r="O95" s="250">
        <f>K95/2</f>
        <v>4.5</v>
      </c>
      <c r="P95" s="22">
        <f>(K95)-5</f>
        <v>4</v>
      </c>
      <c r="Q95" s="22" t="s">
        <v>274</v>
      </c>
      <c r="R95" s="22"/>
      <c r="S95" s="152" t="s">
        <v>678</v>
      </c>
      <c r="T95" s="22" t="s">
        <v>395</v>
      </c>
      <c r="U95" s="182" t="s">
        <v>496</v>
      </c>
    </row>
    <row r="96" spans="1:21">
      <c r="A96" s="81">
        <v>8</v>
      </c>
      <c r="B96" s="68">
        <v>122</v>
      </c>
      <c r="C96" s="76" t="s">
        <v>410</v>
      </c>
      <c r="D96" s="68"/>
      <c r="E96" s="68">
        <v>12</v>
      </c>
      <c r="F96" s="68"/>
      <c r="G96" s="68" t="s">
        <v>185</v>
      </c>
      <c r="H96" s="68"/>
      <c r="I96" s="68" t="s">
        <v>151</v>
      </c>
      <c r="J96" s="120" t="s">
        <v>444</v>
      </c>
      <c r="K96" s="167">
        <v>9</v>
      </c>
      <c r="L96" s="43">
        <v>88</v>
      </c>
      <c r="M96" s="162" t="s">
        <v>697</v>
      </c>
      <c r="N96" s="43">
        <v>9</v>
      </c>
      <c r="O96" s="43"/>
      <c r="P96" s="43"/>
      <c r="Q96" s="43" t="s">
        <v>207</v>
      </c>
      <c r="R96" s="43"/>
      <c r="S96" s="215"/>
      <c r="T96" s="43" t="s">
        <v>396</v>
      </c>
      <c r="U96" s="177" t="s">
        <v>462</v>
      </c>
    </row>
    <row r="97" spans="1:21">
      <c r="A97" s="83">
        <v>8</v>
      </c>
      <c r="B97" s="67">
        <v>123</v>
      </c>
      <c r="C97" s="29" t="s">
        <v>404</v>
      </c>
      <c r="D97" s="67"/>
      <c r="E97" s="67">
        <v>9</v>
      </c>
      <c r="F97" s="67">
        <v>1</v>
      </c>
      <c r="G97" s="67" t="s">
        <v>156</v>
      </c>
      <c r="H97" s="67"/>
      <c r="I97" s="67" t="s">
        <v>151</v>
      </c>
      <c r="J97" s="173" t="s">
        <v>447</v>
      </c>
      <c r="K97" s="167">
        <v>9</v>
      </c>
      <c r="L97" s="25">
        <v>172</v>
      </c>
      <c r="M97" s="60" t="s">
        <v>710</v>
      </c>
      <c r="N97" s="54">
        <v>18</v>
      </c>
      <c r="O97" s="54"/>
      <c r="P97" s="54"/>
      <c r="Q97" s="70" t="s">
        <v>156</v>
      </c>
      <c r="R97" s="70">
        <v>7</v>
      </c>
      <c r="S97" s="207" t="s">
        <v>151</v>
      </c>
      <c r="T97" s="70" t="s">
        <v>313</v>
      </c>
      <c r="U97" s="181" t="s">
        <v>517</v>
      </c>
    </row>
    <row r="98" spans="1:21">
      <c r="A98" s="64">
        <v>8</v>
      </c>
      <c r="B98" s="22">
        <v>209</v>
      </c>
      <c r="C98" s="31" t="s">
        <v>272</v>
      </c>
      <c r="D98" s="22">
        <v>4</v>
      </c>
      <c r="E98" s="22">
        <v>7</v>
      </c>
      <c r="F98" s="22"/>
      <c r="G98" s="22" t="s">
        <v>210</v>
      </c>
      <c r="H98" s="22"/>
      <c r="I98" s="22"/>
      <c r="J98" s="134" t="s">
        <v>395</v>
      </c>
      <c r="K98" s="167">
        <v>9</v>
      </c>
      <c r="L98" s="26">
        <v>117</v>
      </c>
      <c r="M98" s="151" t="s">
        <v>704</v>
      </c>
      <c r="N98" s="47">
        <v>15</v>
      </c>
      <c r="O98" s="47"/>
      <c r="P98" s="47"/>
      <c r="Q98" s="71" t="s">
        <v>185</v>
      </c>
      <c r="R98" s="71">
        <v>8</v>
      </c>
      <c r="S98" s="211" t="s">
        <v>151</v>
      </c>
      <c r="T98" s="71" t="s">
        <v>332</v>
      </c>
      <c r="U98" s="181" t="s">
        <v>517</v>
      </c>
    </row>
    <row r="99" spans="1:21">
      <c r="A99" s="63">
        <v>8</v>
      </c>
      <c r="B99" s="43">
        <v>87</v>
      </c>
      <c r="C99" s="44" t="s">
        <v>360</v>
      </c>
      <c r="D99" s="43">
        <v>6</v>
      </c>
      <c r="E99" s="43"/>
      <c r="F99" s="43"/>
      <c r="G99" s="43" t="s">
        <v>185</v>
      </c>
      <c r="H99" s="43"/>
      <c r="I99" s="43"/>
      <c r="J99" s="174" t="s">
        <v>396</v>
      </c>
      <c r="K99" s="167">
        <v>9</v>
      </c>
      <c r="L99" s="26">
        <v>119</v>
      </c>
      <c r="M99" s="151" t="s">
        <v>345</v>
      </c>
      <c r="N99" s="47">
        <v>20</v>
      </c>
      <c r="O99" s="47"/>
      <c r="P99" s="47"/>
      <c r="Q99" s="71" t="s">
        <v>239</v>
      </c>
      <c r="R99" s="71">
        <v>4</v>
      </c>
      <c r="S99" s="211" t="s">
        <v>151</v>
      </c>
      <c r="T99" s="71" t="s">
        <v>332</v>
      </c>
      <c r="U99" s="181" t="s">
        <v>517</v>
      </c>
    </row>
    <row r="100" spans="1:21">
      <c r="A100" s="102">
        <v>8</v>
      </c>
      <c r="B100" s="25">
        <v>125</v>
      </c>
      <c r="C100" s="30" t="s">
        <v>319</v>
      </c>
      <c r="D100" s="70">
        <v>17</v>
      </c>
      <c r="E100" s="70"/>
      <c r="F100" s="70">
        <v>-1</v>
      </c>
      <c r="G100" s="70" t="s">
        <v>153</v>
      </c>
      <c r="H100" s="70">
        <v>7</v>
      </c>
      <c r="I100" s="50" t="s">
        <v>320</v>
      </c>
      <c r="J100" s="117" t="s">
        <v>313</v>
      </c>
      <c r="K100" s="167">
        <v>9</v>
      </c>
      <c r="L100" s="23">
        <v>127</v>
      </c>
      <c r="M100" s="28" t="s">
        <v>384</v>
      </c>
      <c r="N100" s="37">
        <v>14</v>
      </c>
      <c r="O100" s="37"/>
      <c r="P100" s="37"/>
      <c r="Q100" s="34" t="s">
        <v>156</v>
      </c>
      <c r="R100" s="72">
        <v>7</v>
      </c>
      <c r="S100" s="156" t="s">
        <v>151</v>
      </c>
      <c r="T100" s="72" t="s">
        <v>376</v>
      </c>
      <c r="U100" s="181" t="s">
        <v>517</v>
      </c>
    </row>
    <row r="101" spans="1:21">
      <c r="A101" s="102">
        <v>8</v>
      </c>
      <c r="B101" s="25" t="s">
        <v>420</v>
      </c>
      <c r="C101" s="30" t="s">
        <v>420</v>
      </c>
      <c r="D101" s="70" t="s">
        <v>420</v>
      </c>
      <c r="E101" s="70" t="s">
        <v>420</v>
      </c>
      <c r="F101" s="70" t="s">
        <v>420</v>
      </c>
      <c r="G101" s="70" t="s">
        <v>420</v>
      </c>
      <c r="H101" s="70">
        <v>7</v>
      </c>
      <c r="I101" s="50" t="s">
        <v>420</v>
      </c>
      <c r="J101" s="117" t="s">
        <v>313</v>
      </c>
      <c r="K101" s="167">
        <v>9</v>
      </c>
      <c r="L101" s="23">
        <v>129</v>
      </c>
      <c r="M101" s="113" t="s">
        <v>703</v>
      </c>
      <c r="N101" s="112">
        <v>17</v>
      </c>
      <c r="O101" s="112"/>
      <c r="P101" s="112"/>
      <c r="Q101" s="108">
        <v>12</v>
      </c>
      <c r="R101" s="108">
        <v>7</v>
      </c>
      <c r="S101" s="214" t="s">
        <v>424</v>
      </c>
      <c r="T101" s="108" t="s">
        <v>376</v>
      </c>
      <c r="U101" s="181" t="s">
        <v>517</v>
      </c>
    </row>
    <row r="102" spans="1:21">
      <c r="A102" s="103">
        <v>8</v>
      </c>
      <c r="B102" s="26">
        <v>103</v>
      </c>
      <c r="C102" s="32" t="s">
        <v>337</v>
      </c>
      <c r="D102" s="71">
        <v>10</v>
      </c>
      <c r="E102" s="71"/>
      <c r="F102" s="71"/>
      <c r="G102" s="71" t="s">
        <v>153</v>
      </c>
      <c r="H102" s="71">
        <v>7</v>
      </c>
      <c r="I102" s="51" t="s">
        <v>237</v>
      </c>
      <c r="J102" s="118" t="s">
        <v>332</v>
      </c>
      <c r="K102" s="167">
        <v>10</v>
      </c>
      <c r="L102" s="24">
        <v>115</v>
      </c>
      <c r="M102" s="113" t="s">
        <v>711</v>
      </c>
      <c r="N102" s="112">
        <v>19</v>
      </c>
      <c r="O102" s="112"/>
      <c r="P102" s="112">
        <v>-1</v>
      </c>
      <c r="Q102" s="108" t="s">
        <v>207</v>
      </c>
      <c r="R102" s="108">
        <v>7</v>
      </c>
      <c r="S102" s="214" t="s">
        <v>295</v>
      </c>
      <c r="T102" s="108" t="s">
        <v>443</v>
      </c>
      <c r="U102" s="114" t="s">
        <v>495</v>
      </c>
    </row>
    <row r="103" spans="1:21">
      <c r="A103" s="103">
        <v>8</v>
      </c>
      <c r="B103" s="26" t="s">
        <v>420</v>
      </c>
      <c r="C103" s="32" t="s">
        <v>420</v>
      </c>
      <c r="D103" s="71" t="s">
        <v>420</v>
      </c>
      <c r="E103" s="71" t="s">
        <v>420</v>
      </c>
      <c r="F103" s="71"/>
      <c r="G103" s="71" t="s">
        <v>420</v>
      </c>
      <c r="H103" s="71">
        <v>7</v>
      </c>
      <c r="I103" s="71" t="s">
        <v>420</v>
      </c>
      <c r="J103" s="118" t="s">
        <v>332</v>
      </c>
      <c r="K103" s="168">
        <v>10</v>
      </c>
      <c r="L103" s="68">
        <v>182</v>
      </c>
      <c r="M103" s="150" t="s">
        <v>701</v>
      </c>
      <c r="N103" s="68">
        <v>2</v>
      </c>
      <c r="O103" s="68">
        <f>K103*2</f>
        <v>20</v>
      </c>
      <c r="P103" s="235">
        <f>K103/5</f>
        <v>2</v>
      </c>
      <c r="Q103" s="68" t="s">
        <v>189</v>
      </c>
      <c r="R103" s="68"/>
      <c r="S103" s="209" t="s">
        <v>151</v>
      </c>
      <c r="T103" s="105" t="s">
        <v>444</v>
      </c>
      <c r="U103" s="181" t="s">
        <v>517</v>
      </c>
    </row>
    <row r="104" spans="1:21">
      <c r="A104" s="104">
        <v>8</v>
      </c>
      <c r="B104" s="23">
        <v>126</v>
      </c>
      <c r="C104" s="28" t="s">
        <v>381</v>
      </c>
      <c r="D104" s="72">
        <v>10</v>
      </c>
      <c r="E104" s="72"/>
      <c r="F104" s="72"/>
      <c r="G104" s="72" t="s">
        <v>382</v>
      </c>
      <c r="H104" s="72">
        <v>7</v>
      </c>
      <c r="I104" s="72" t="s">
        <v>151</v>
      </c>
      <c r="J104" s="119" t="s">
        <v>376</v>
      </c>
      <c r="K104" s="167">
        <v>10</v>
      </c>
      <c r="L104" s="73">
        <v>274</v>
      </c>
      <c r="M104" s="149" t="s">
        <v>702</v>
      </c>
      <c r="N104" s="73">
        <v>1</v>
      </c>
      <c r="O104" s="73">
        <f>K104</f>
        <v>10</v>
      </c>
      <c r="P104" s="239">
        <f>K104/20</f>
        <v>0.5</v>
      </c>
      <c r="Q104" s="73" t="s">
        <v>164</v>
      </c>
      <c r="R104" s="73"/>
      <c r="S104" s="213" t="s">
        <v>435</v>
      </c>
      <c r="T104" s="73" t="s">
        <v>445</v>
      </c>
      <c r="U104" s="182" t="s">
        <v>496</v>
      </c>
    </row>
    <row r="105" spans="1:21">
      <c r="A105" s="104">
        <v>8</v>
      </c>
      <c r="B105" s="23">
        <v>130</v>
      </c>
      <c r="C105" s="28" t="s">
        <v>383</v>
      </c>
      <c r="D105" s="72">
        <v>13</v>
      </c>
      <c r="E105" s="72"/>
      <c r="F105" s="72"/>
      <c r="G105" s="72" t="s">
        <v>153</v>
      </c>
      <c r="H105" s="72">
        <v>7</v>
      </c>
      <c r="I105" s="55" t="s">
        <v>423</v>
      </c>
      <c r="J105" s="119" t="s">
        <v>376</v>
      </c>
      <c r="K105" s="167">
        <v>10</v>
      </c>
      <c r="L105" s="69">
        <v>133</v>
      </c>
      <c r="M105" s="58" t="s">
        <v>238</v>
      </c>
      <c r="N105" s="249">
        <f>K105/6</f>
        <v>1.6666666666666667</v>
      </c>
      <c r="O105" s="69">
        <f>K105+2</f>
        <v>12</v>
      </c>
      <c r="P105" s="127">
        <v>1</v>
      </c>
      <c r="Q105" s="69" t="s">
        <v>239</v>
      </c>
      <c r="R105" s="69"/>
      <c r="S105" s="210" t="s">
        <v>84</v>
      </c>
      <c r="T105" s="69" t="s">
        <v>446</v>
      </c>
      <c r="U105" s="181" t="s">
        <v>517</v>
      </c>
    </row>
    <row r="106" spans="1:21">
      <c r="A106" s="106">
        <v>9</v>
      </c>
      <c r="B106" s="107">
        <v>110</v>
      </c>
      <c r="C106" s="93" t="s">
        <v>429</v>
      </c>
      <c r="D106" s="108">
        <v>20</v>
      </c>
      <c r="E106" s="108"/>
      <c r="F106" s="108"/>
      <c r="G106" s="108" t="s">
        <v>185</v>
      </c>
      <c r="H106" s="108">
        <v>7</v>
      </c>
      <c r="I106" s="109" t="s">
        <v>293</v>
      </c>
      <c r="J106" s="116" t="s">
        <v>443</v>
      </c>
      <c r="K106" s="167">
        <v>10</v>
      </c>
      <c r="L106" s="67">
        <v>175</v>
      </c>
      <c r="M106" s="59" t="s">
        <v>186</v>
      </c>
      <c r="N106" s="67"/>
      <c r="O106" s="67">
        <v>11</v>
      </c>
      <c r="P106" s="67">
        <v>2</v>
      </c>
      <c r="Q106" s="67" t="s">
        <v>187</v>
      </c>
      <c r="R106" s="246"/>
      <c r="S106" s="147" t="s">
        <v>188</v>
      </c>
      <c r="T106" s="67" t="s">
        <v>447</v>
      </c>
      <c r="U106" s="181" t="s">
        <v>517</v>
      </c>
    </row>
    <row r="107" spans="1:21">
      <c r="A107" s="106">
        <v>9</v>
      </c>
      <c r="B107" s="107" t="s">
        <v>420</v>
      </c>
      <c r="C107" s="93" t="s">
        <v>420</v>
      </c>
      <c r="D107" s="108" t="s">
        <v>420</v>
      </c>
      <c r="E107" s="108" t="s">
        <v>420</v>
      </c>
      <c r="F107" s="108" t="s">
        <v>420</v>
      </c>
      <c r="G107" s="108" t="s">
        <v>420</v>
      </c>
      <c r="H107" s="108">
        <v>7</v>
      </c>
      <c r="I107" s="109" t="s">
        <v>420</v>
      </c>
      <c r="J107" s="116" t="s">
        <v>443</v>
      </c>
      <c r="K107" s="167">
        <v>10</v>
      </c>
      <c r="L107" s="43">
        <v>89</v>
      </c>
      <c r="M107" s="162" t="s">
        <v>718</v>
      </c>
      <c r="N107" s="43">
        <v>10</v>
      </c>
      <c r="O107" s="43"/>
      <c r="P107" s="43"/>
      <c r="Q107" s="43" t="s">
        <v>239</v>
      </c>
      <c r="R107" s="43"/>
      <c r="S107" s="215"/>
      <c r="T107" s="43" t="s">
        <v>396</v>
      </c>
      <c r="U107" s="181" t="s">
        <v>517</v>
      </c>
    </row>
    <row r="108" spans="1:21">
      <c r="A108" s="81">
        <v>9</v>
      </c>
      <c r="B108" s="68">
        <v>163</v>
      </c>
      <c r="C108" s="76" t="s">
        <v>206</v>
      </c>
      <c r="D108" s="68"/>
      <c r="E108" s="68">
        <v>13</v>
      </c>
      <c r="F108" s="68"/>
      <c r="G108" s="68" t="s">
        <v>207</v>
      </c>
      <c r="H108" s="68"/>
      <c r="I108" s="48" t="s">
        <v>208</v>
      </c>
      <c r="J108" s="120" t="s">
        <v>444</v>
      </c>
      <c r="K108" s="167">
        <v>10</v>
      </c>
      <c r="L108" s="25">
        <v>194</v>
      </c>
      <c r="M108" s="60" t="s">
        <v>322</v>
      </c>
      <c r="N108" s="54">
        <v>19</v>
      </c>
      <c r="O108" s="54">
        <v>1</v>
      </c>
      <c r="P108" s="54"/>
      <c r="Q108" s="70" t="s">
        <v>185</v>
      </c>
      <c r="R108" s="70">
        <v>7</v>
      </c>
      <c r="S108" s="207" t="s">
        <v>222</v>
      </c>
      <c r="T108" s="70" t="s">
        <v>313</v>
      </c>
      <c r="U108" s="183" t="s">
        <v>498</v>
      </c>
    </row>
    <row r="109" spans="1:21">
      <c r="A109" s="82">
        <v>9</v>
      </c>
      <c r="B109" s="69">
        <v>39</v>
      </c>
      <c r="C109" s="40" t="s">
        <v>236</v>
      </c>
      <c r="D109" s="69">
        <v>1</v>
      </c>
      <c r="E109" s="69">
        <v>11</v>
      </c>
      <c r="F109" s="69">
        <v>1</v>
      </c>
      <c r="G109" s="69" t="s">
        <v>153</v>
      </c>
      <c r="H109" s="69"/>
      <c r="I109" s="69" t="s">
        <v>237</v>
      </c>
      <c r="J109" s="175" t="s">
        <v>446</v>
      </c>
      <c r="K109" s="167">
        <v>10</v>
      </c>
      <c r="L109" s="26">
        <v>118</v>
      </c>
      <c r="M109" s="151" t="s">
        <v>712</v>
      </c>
      <c r="N109" s="47">
        <v>18</v>
      </c>
      <c r="O109" s="47"/>
      <c r="P109" s="47">
        <v>-1</v>
      </c>
      <c r="Q109" s="71" t="s">
        <v>210</v>
      </c>
      <c r="R109" s="71">
        <v>8</v>
      </c>
      <c r="S109" s="211" t="s">
        <v>762</v>
      </c>
      <c r="T109" s="71" t="s">
        <v>332</v>
      </c>
      <c r="U109" s="114" t="s">
        <v>495</v>
      </c>
    </row>
    <row r="110" spans="1:21">
      <c r="A110" s="83">
        <v>9</v>
      </c>
      <c r="B110" s="67">
        <v>174</v>
      </c>
      <c r="C110" s="29" t="s">
        <v>184</v>
      </c>
      <c r="D110" s="67"/>
      <c r="E110" s="67">
        <v>10</v>
      </c>
      <c r="F110" s="67">
        <v>1</v>
      </c>
      <c r="G110" s="67" t="s">
        <v>185</v>
      </c>
      <c r="H110" s="67"/>
      <c r="I110" s="67" t="s">
        <v>151</v>
      </c>
      <c r="J110" s="173" t="s">
        <v>447</v>
      </c>
      <c r="K110" s="167">
        <v>10</v>
      </c>
      <c r="L110" s="23">
        <v>128</v>
      </c>
      <c r="M110" s="61" t="s">
        <v>700</v>
      </c>
      <c r="N110" s="37">
        <v>17</v>
      </c>
      <c r="O110" s="37"/>
      <c r="P110" s="37">
        <v>2</v>
      </c>
      <c r="Q110" s="72">
        <v>13</v>
      </c>
      <c r="R110" s="72">
        <v>7</v>
      </c>
      <c r="S110" s="156" t="s">
        <v>342</v>
      </c>
      <c r="T110" s="72" t="s">
        <v>376</v>
      </c>
      <c r="U110" s="182" t="s">
        <v>496</v>
      </c>
    </row>
    <row r="111" spans="1:21">
      <c r="A111" s="64">
        <v>9</v>
      </c>
      <c r="B111" s="22">
        <v>210</v>
      </c>
      <c r="C111" s="31" t="s">
        <v>273</v>
      </c>
      <c r="D111" s="22">
        <v>4</v>
      </c>
      <c r="E111" s="22">
        <v>8</v>
      </c>
      <c r="F111" s="22"/>
      <c r="G111" s="22" t="s">
        <v>274</v>
      </c>
      <c r="H111" s="22"/>
      <c r="I111" s="22"/>
      <c r="J111" s="134" t="s">
        <v>395</v>
      </c>
      <c r="K111" s="167">
        <v>12</v>
      </c>
      <c r="L111" s="22">
        <v>211</v>
      </c>
      <c r="M111" s="160" t="s">
        <v>699</v>
      </c>
      <c r="N111" s="22">
        <v>10</v>
      </c>
      <c r="O111" s="250">
        <f>K111/2</f>
        <v>6</v>
      </c>
      <c r="P111" s="22">
        <f>(K111)-5</f>
        <v>7</v>
      </c>
      <c r="Q111" s="22" t="s">
        <v>276</v>
      </c>
      <c r="R111" s="22"/>
      <c r="S111" s="152" t="s">
        <v>762</v>
      </c>
      <c r="T111" s="22" t="s">
        <v>395</v>
      </c>
      <c r="U111" s="184" t="s">
        <v>680</v>
      </c>
    </row>
    <row r="112" spans="1:21">
      <c r="A112" s="63">
        <v>9</v>
      </c>
      <c r="B112" s="43">
        <v>88</v>
      </c>
      <c r="C112" s="44" t="s">
        <v>361</v>
      </c>
      <c r="D112" s="43">
        <v>7</v>
      </c>
      <c r="E112" s="43"/>
      <c r="F112" s="43"/>
      <c r="G112" s="43" t="s">
        <v>207</v>
      </c>
      <c r="H112" s="43"/>
      <c r="I112" s="43"/>
      <c r="J112" s="174" t="s">
        <v>396</v>
      </c>
      <c r="K112" s="167">
        <v>12</v>
      </c>
      <c r="L112" s="24">
        <v>155</v>
      </c>
      <c r="M112" s="113" t="s">
        <v>296</v>
      </c>
      <c r="N112" s="112">
        <v>20</v>
      </c>
      <c r="O112" s="108"/>
      <c r="P112" s="108"/>
      <c r="Q112" s="108" t="s">
        <v>189</v>
      </c>
      <c r="R112" s="108">
        <v>7</v>
      </c>
      <c r="S112" s="214" t="s">
        <v>297</v>
      </c>
      <c r="T112" s="108" t="s">
        <v>443</v>
      </c>
      <c r="U112" s="184" t="s">
        <v>680</v>
      </c>
    </row>
    <row r="113" spans="1:21">
      <c r="A113" s="102">
        <v>9</v>
      </c>
      <c r="B113" s="25">
        <v>172</v>
      </c>
      <c r="C113" s="30" t="s">
        <v>321</v>
      </c>
      <c r="D113" s="70">
        <v>18</v>
      </c>
      <c r="E113" s="70"/>
      <c r="F113" s="70"/>
      <c r="G113" s="70" t="s">
        <v>156</v>
      </c>
      <c r="H113" s="70">
        <v>7</v>
      </c>
      <c r="I113" s="70" t="s">
        <v>151</v>
      </c>
      <c r="J113" s="117" t="s">
        <v>313</v>
      </c>
      <c r="K113" s="168">
        <v>12</v>
      </c>
      <c r="L113" s="236">
        <v>183</v>
      </c>
      <c r="M113" s="157" t="s">
        <v>411</v>
      </c>
      <c r="N113" s="236">
        <v>3</v>
      </c>
      <c r="O113" s="236">
        <f>K113*2</f>
        <v>24</v>
      </c>
      <c r="P113" s="237">
        <f>K113/5</f>
        <v>2.4</v>
      </c>
      <c r="Q113" s="236" t="s">
        <v>210</v>
      </c>
      <c r="R113" s="236"/>
      <c r="S113" s="238" t="s">
        <v>762</v>
      </c>
      <c r="T113" s="105" t="s">
        <v>444</v>
      </c>
      <c r="U113" s="184" t="s">
        <v>680</v>
      </c>
    </row>
    <row r="114" spans="1:21">
      <c r="A114" s="102">
        <v>9</v>
      </c>
      <c r="B114" s="25" t="s">
        <v>420</v>
      </c>
      <c r="C114" s="30" t="s">
        <v>420</v>
      </c>
      <c r="D114" s="70" t="s">
        <v>420</v>
      </c>
      <c r="E114" s="70" t="s">
        <v>420</v>
      </c>
      <c r="F114" s="70" t="s">
        <v>420</v>
      </c>
      <c r="G114" s="70" t="s">
        <v>420</v>
      </c>
      <c r="H114" s="70">
        <v>7</v>
      </c>
      <c r="I114" s="50" t="s">
        <v>420</v>
      </c>
      <c r="J114" s="117" t="s">
        <v>313</v>
      </c>
      <c r="K114" s="167">
        <v>12</v>
      </c>
      <c r="L114" s="71">
        <v>186</v>
      </c>
      <c r="M114" s="151" t="s">
        <v>696</v>
      </c>
      <c r="N114" s="47">
        <v>19</v>
      </c>
      <c r="O114" s="71"/>
      <c r="P114" s="71"/>
      <c r="Q114" s="71" t="s">
        <v>210</v>
      </c>
      <c r="R114" s="71">
        <v>8</v>
      </c>
      <c r="S114" s="211" t="s">
        <v>342</v>
      </c>
      <c r="T114" s="71" t="s">
        <v>332</v>
      </c>
      <c r="U114" s="184" t="s">
        <v>680</v>
      </c>
    </row>
    <row r="115" spans="1:21">
      <c r="A115" s="103">
        <v>9</v>
      </c>
      <c r="B115" s="26">
        <v>117</v>
      </c>
      <c r="C115" s="32" t="s">
        <v>338</v>
      </c>
      <c r="D115" s="71">
        <v>11</v>
      </c>
      <c r="E115" s="71"/>
      <c r="F115" s="71"/>
      <c r="G115" s="71" t="s">
        <v>185</v>
      </c>
      <c r="H115" s="71">
        <v>7</v>
      </c>
      <c r="I115" s="71" t="s">
        <v>151</v>
      </c>
      <c r="J115" s="118" t="s">
        <v>332</v>
      </c>
      <c r="K115" s="167">
        <v>12</v>
      </c>
      <c r="L115" s="69">
        <v>134</v>
      </c>
      <c r="M115" s="40" t="s">
        <v>413</v>
      </c>
      <c r="N115" s="249">
        <v>3</v>
      </c>
      <c r="O115" s="69">
        <f>K115+2</f>
        <v>14</v>
      </c>
      <c r="P115" s="127">
        <v>1</v>
      </c>
      <c r="Q115" s="69" t="s">
        <v>210</v>
      </c>
      <c r="R115" s="69"/>
      <c r="S115" s="210" t="s">
        <v>242</v>
      </c>
      <c r="T115" s="69" t="s">
        <v>446</v>
      </c>
      <c r="U115" s="181" t="s">
        <v>517</v>
      </c>
    </row>
    <row r="116" spans="1:21">
      <c r="A116" s="103">
        <v>9</v>
      </c>
      <c r="B116" s="26">
        <v>119</v>
      </c>
      <c r="C116" s="32" t="s">
        <v>339</v>
      </c>
      <c r="D116" s="71">
        <v>12</v>
      </c>
      <c r="E116" s="71"/>
      <c r="F116" s="71"/>
      <c r="G116" s="71" t="s">
        <v>239</v>
      </c>
      <c r="H116" s="71">
        <v>7</v>
      </c>
      <c r="I116" s="71" t="s">
        <v>151</v>
      </c>
      <c r="J116" s="118" t="s">
        <v>332</v>
      </c>
      <c r="K116" s="167">
        <v>12</v>
      </c>
      <c r="L116" s="67">
        <v>191</v>
      </c>
      <c r="M116" s="59" t="s">
        <v>694</v>
      </c>
      <c r="N116" s="67"/>
      <c r="O116" s="67">
        <v>12</v>
      </c>
      <c r="P116" s="67">
        <v>3</v>
      </c>
      <c r="Q116" s="67" t="s">
        <v>189</v>
      </c>
      <c r="R116" s="246"/>
      <c r="S116" s="147" t="s">
        <v>762</v>
      </c>
      <c r="T116" s="67" t="s">
        <v>447</v>
      </c>
      <c r="U116" s="184" t="s">
        <v>680</v>
      </c>
    </row>
    <row r="117" spans="1:21">
      <c r="A117" s="104">
        <v>9</v>
      </c>
      <c r="B117" s="23">
        <v>127</v>
      </c>
      <c r="C117" s="28" t="s">
        <v>384</v>
      </c>
      <c r="D117" s="72">
        <v>12</v>
      </c>
      <c r="E117" s="72"/>
      <c r="F117" s="72"/>
      <c r="G117" s="72" t="s">
        <v>239</v>
      </c>
      <c r="H117" s="72">
        <v>7</v>
      </c>
      <c r="I117" s="72" t="s">
        <v>151</v>
      </c>
      <c r="J117" s="119" t="s">
        <v>376</v>
      </c>
      <c r="K117" s="167">
        <v>12</v>
      </c>
      <c r="L117" s="43">
        <v>158</v>
      </c>
      <c r="M117" s="44" t="s">
        <v>361</v>
      </c>
      <c r="N117" s="43">
        <v>12</v>
      </c>
      <c r="O117" s="43"/>
      <c r="P117" s="43"/>
      <c r="Q117" s="43" t="s">
        <v>150</v>
      </c>
      <c r="R117" s="43"/>
      <c r="S117" s="215" t="s">
        <v>762</v>
      </c>
      <c r="T117" s="43" t="s">
        <v>396</v>
      </c>
      <c r="U117" s="184" t="s">
        <v>680</v>
      </c>
    </row>
    <row r="118" spans="1:21">
      <c r="A118" s="104">
        <v>9</v>
      </c>
      <c r="B118" s="23">
        <v>129</v>
      </c>
      <c r="C118" s="28" t="s">
        <v>385</v>
      </c>
      <c r="D118" s="72">
        <v>13</v>
      </c>
      <c r="E118" s="72"/>
      <c r="F118" s="72"/>
      <c r="G118" s="72" t="s">
        <v>149</v>
      </c>
      <c r="H118" s="72">
        <v>7</v>
      </c>
      <c r="I118" s="55" t="s">
        <v>424</v>
      </c>
      <c r="J118" s="119" t="s">
        <v>376</v>
      </c>
      <c r="K118" s="167">
        <v>12</v>
      </c>
      <c r="L118" s="25">
        <v>195</v>
      </c>
      <c r="M118" s="60" t="s">
        <v>693</v>
      </c>
      <c r="N118" s="54">
        <v>22</v>
      </c>
      <c r="O118" s="70"/>
      <c r="P118" s="70"/>
      <c r="Q118" s="70" t="s">
        <v>207</v>
      </c>
      <c r="R118" s="70">
        <v>7</v>
      </c>
      <c r="S118" s="207" t="s">
        <v>762</v>
      </c>
      <c r="T118" s="70" t="s">
        <v>313</v>
      </c>
      <c r="U118" s="184" t="s">
        <v>680</v>
      </c>
    </row>
    <row r="119" spans="1:21">
      <c r="A119" s="106">
        <v>10</v>
      </c>
      <c r="B119" s="107">
        <v>115</v>
      </c>
      <c r="C119" s="93" t="s">
        <v>294</v>
      </c>
      <c r="D119" s="108">
        <v>16</v>
      </c>
      <c r="E119" s="108"/>
      <c r="F119" s="108">
        <v>-1</v>
      </c>
      <c r="G119" s="108" t="s">
        <v>207</v>
      </c>
      <c r="H119" s="108">
        <v>7</v>
      </c>
      <c r="I119" s="109" t="s">
        <v>295</v>
      </c>
      <c r="J119" s="116" t="s">
        <v>443</v>
      </c>
      <c r="K119" s="167">
        <v>12</v>
      </c>
      <c r="L119" s="26">
        <v>121</v>
      </c>
      <c r="M119" s="151" t="s">
        <v>689</v>
      </c>
      <c r="N119" s="47">
        <v>18</v>
      </c>
      <c r="O119" s="71"/>
      <c r="P119" s="71">
        <v>1</v>
      </c>
      <c r="Q119" s="71" t="s">
        <v>210</v>
      </c>
      <c r="R119" s="71">
        <v>8</v>
      </c>
      <c r="S119" s="211" t="s">
        <v>342</v>
      </c>
      <c r="T119" s="71" t="s">
        <v>332</v>
      </c>
      <c r="U119" s="182" t="s">
        <v>496</v>
      </c>
    </row>
    <row r="120" spans="1:21">
      <c r="A120" s="81">
        <v>10</v>
      </c>
      <c r="B120" s="68">
        <v>182</v>
      </c>
      <c r="C120" s="76" t="s">
        <v>209</v>
      </c>
      <c r="D120" s="68"/>
      <c r="E120" s="68">
        <v>14</v>
      </c>
      <c r="F120" s="68"/>
      <c r="G120" s="68" t="s">
        <v>189</v>
      </c>
      <c r="H120" s="68"/>
      <c r="I120" s="68" t="s">
        <v>151</v>
      </c>
      <c r="J120" s="120" t="s">
        <v>444</v>
      </c>
      <c r="K120" s="167">
        <v>12</v>
      </c>
      <c r="L120" s="23">
        <v>131</v>
      </c>
      <c r="M120" s="61" t="s">
        <v>690</v>
      </c>
      <c r="N120" s="37">
        <v>18</v>
      </c>
      <c r="O120" s="72"/>
      <c r="P120" s="72">
        <v>-1</v>
      </c>
      <c r="Q120" s="72">
        <v>14</v>
      </c>
      <c r="R120" s="72">
        <v>7</v>
      </c>
      <c r="S120" s="156" t="s">
        <v>155</v>
      </c>
      <c r="T120" s="72" t="s">
        <v>376</v>
      </c>
      <c r="U120" s="114" t="s">
        <v>495</v>
      </c>
    </row>
    <row r="121" spans="1:21">
      <c r="A121" s="84">
        <v>10</v>
      </c>
      <c r="B121" s="73">
        <v>274</v>
      </c>
      <c r="C121" s="21" t="s">
        <v>163</v>
      </c>
      <c r="D121" s="73"/>
      <c r="E121" s="73">
        <v>5</v>
      </c>
      <c r="F121" s="73"/>
      <c r="G121" s="73" t="s">
        <v>164</v>
      </c>
      <c r="H121" s="73"/>
      <c r="I121" s="73" t="s">
        <v>435</v>
      </c>
      <c r="J121" s="171" t="s">
        <v>445</v>
      </c>
      <c r="K121" s="167">
        <v>12</v>
      </c>
      <c r="L121" s="24">
        <v>171</v>
      </c>
      <c r="M121" s="113" t="s">
        <v>691</v>
      </c>
      <c r="N121" s="112">
        <v>19</v>
      </c>
      <c r="O121" s="108"/>
      <c r="P121" s="108">
        <v>1</v>
      </c>
      <c r="Q121" s="108" t="s">
        <v>244</v>
      </c>
      <c r="R121" s="108">
        <v>7</v>
      </c>
      <c r="S121" s="214" t="s">
        <v>299</v>
      </c>
      <c r="T121" s="108" t="s">
        <v>443</v>
      </c>
      <c r="U121" s="178" t="s">
        <v>502</v>
      </c>
    </row>
    <row r="122" spans="1:21">
      <c r="A122" s="82">
        <v>10</v>
      </c>
      <c r="B122" s="69">
        <v>133</v>
      </c>
      <c r="C122" s="40" t="s">
        <v>238</v>
      </c>
      <c r="D122" s="69">
        <v>1</v>
      </c>
      <c r="E122" s="69">
        <v>12</v>
      </c>
      <c r="F122" s="69">
        <v>1</v>
      </c>
      <c r="G122" s="69" t="s">
        <v>239</v>
      </c>
      <c r="H122" s="69"/>
      <c r="I122" s="58" t="s">
        <v>84</v>
      </c>
      <c r="J122" s="175" t="s">
        <v>446</v>
      </c>
      <c r="K122" s="168">
        <v>12</v>
      </c>
      <c r="L122" s="68">
        <v>185</v>
      </c>
      <c r="M122" s="150" t="s">
        <v>692</v>
      </c>
      <c r="N122" s="68">
        <v>4</v>
      </c>
      <c r="O122" s="68">
        <f>K122*2</f>
        <v>24</v>
      </c>
      <c r="P122" s="235">
        <f>K122/5</f>
        <v>2.4</v>
      </c>
      <c r="Q122" s="68" t="s">
        <v>212</v>
      </c>
      <c r="R122" s="68"/>
      <c r="S122" s="209" t="s">
        <v>762</v>
      </c>
      <c r="T122" s="105" t="s">
        <v>444</v>
      </c>
      <c r="U122" s="184" t="s">
        <v>680</v>
      </c>
    </row>
    <row r="123" spans="1:21">
      <c r="A123" s="83">
        <v>10</v>
      </c>
      <c r="B123" s="67">
        <v>175</v>
      </c>
      <c r="C123" s="29" t="s">
        <v>186</v>
      </c>
      <c r="D123" s="67"/>
      <c r="E123" s="67">
        <v>11</v>
      </c>
      <c r="F123" s="67"/>
      <c r="G123" s="67" t="s">
        <v>187</v>
      </c>
      <c r="H123" s="67"/>
      <c r="I123" s="38" t="s">
        <v>188</v>
      </c>
      <c r="J123" s="173" t="s">
        <v>447</v>
      </c>
      <c r="K123" s="167">
        <v>12</v>
      </c>
      <c r="L123" s="69">
        <v>187</v>
      </c>
      <c r="M123" s="149" t="s">
        <v>688</v>
      </c>
      <c r="N123" s="73"/>
      <c r="O123" s="73">
        <f>K123</f>
        <v>12</v>
      </c>
      <c r="P123" s="239">
        <f>K123/20</f>
        <v>0.6</v>
      </c>
      <c r="Q123" s="73" t="s">
        <v>150</v>
      </c>
      <c r="R123" s="73"/>
      <c r="S123" s="213" t="s">
        <v>762</v>
      </c>
      <c r="T123" s="20" t="s">
        <v>445</v>
      </c>
      <c r="U123" s="184" t="s">
        <v>680</v>
      </c>
    </row>
    <row r="124" spans="1:21">
      <c r="A124" s="64">
        <v>10</v>
      </c>
      <c r="B124" s="22">
        <v>211</v>
      </c>
      <c r="C124" s="31" t="s">
        <v>275</v>
      </c>
      <c r="D124" s="22">
        <v>5</v>
      </c>
      <c r="E124" s="22">
        <v>9</v>
      </c>
      <c r="F124" s="22"/>
      <c r="G124" s="22" t="s">
        <v>276</v>
      </c>
      <c r="H124" s="22"/>
      <c r="I124" s="22"/>
      <c r="J124" s="134" t="s">
        <v>395</v>
      </c>
      <c r="K124" s="167">
        <v>12</v>
      </c>
      <c r="L124" s="69">
        <v>168</v>
      </c>
      <c r="M124" s="40" t="s">
        <v>245</v>
      </c>
      <c r="N124" s="249">
        <v>4</v>
      </c>
      <c r="O124" s="69">
        <f>K124+2</f>
        <v>14</v>
      </c>
      <c r="P124" s="127"/>
      <c r="Q124" s="69" t="s">
        <v>246</v>
      </c>
      <c r="R124" s="69"/>
      <c r="S124" s="210" t="s">
        <v>762</v>
      </c>
      <c r="T124" s="69" t="s">
        <v>446</v>
      </c>
      <c r="U124" s="184" t="s">
        <v>680</v>
      </c>
    </row>
    <row r="125" spans="1:21">
      <c r="A125" s="63">
        <v>10</v>
      </c>
      <c r="B125" s="43">
        <v>89</v>
      </c>
      <c r="C125" s="44" t="s">
        <v>362</v>
      </c>
      <c r="D125" s="43">
        <v>8</v>
      </c>
      <c r="E125" s="43"/>
      <c r="F125" s="43"/>
      <c r="G125" s="43" t="s">
        <v>239</v>
      </c>
      <c r="H125" s="43"/>
      <c r="I125" s="43"/>
      <c r="J125" s="174" t="s">
        <v>396</v>
      </c>
      <c r="K125" s="167">
        <v>12</v>
      </c>
      <c r="L125" s="155">
        <v>159</v>
      </c>
      <c r="M125" s="154" t="s">
        <v>364</v>
      </c>
      <c r="N125" s="155">
        <v>10</v>
      </c>
      <c r="O125" s="155"/>
      <c r="P125" s="155"/>
      <c r="Q125" s="155" t="s">
        <v>454</v>
      </c>
      <c r="R125" s="155"/>
      <c r="S125" s="217"/>
      <c r="T125" s="155" t="s">
        <v>396</v>
      </c>
      <c r="U125" s="184" t="s">
        <v>680</v>
      </c>
    </row>
    <row r="126" spans="1:21">
      <c r="A126" s="102">
        <v>10</v>
      </c>
      <c r="B126" s="25">
        <v>194</v>
      </c>
      <c r="C126" s="30" t="s">
        <v>322</v>
      </c>
      <c r="D126" s="70">
        <v>18</v>
      </c>
      <c r="E126" s="70">
        <v>1</v>
      </c>
      <c r="F126" s="70"/>
      <c r="G126" s="70" t="s">
        <v>185</v>
      </c>
      <c r="H126" s="70">
        <v>7</v>
      </c>
      <c r="I126" s="50" t="s">
        <v>222</v>
      </c>
      <c r="J126" s="117" t="s">
        <v>313</v>
      </c>
      <c r="K126" s="167">
        <v>12</v>
      </c>
      <c r="L126" s="25">
        <v>196</v>
      </c>
      <c r="M126" s="60" t="s">
        <v>695</v>
      </c>
      <c r="N126" s="54">
        <v>30</v>
      </c>
      <c r="O126" s="70"/>
      <c r="P126" s="70">
        <v>1</v>
      </c>
      <c r="Q126" s="70" t="s">
        <v>239</v>
      </c>
      <c r="R126" s="70">
        <v>7</v>
      </c>
      <c r="S126" s="207" t="s">
        <v>299</v>
      </c>
      <c r="T126" s="70" t="s">
        <v>313</v>
      </c>
      <c r="U126" s="183" t="s">
        <v>498</v>
      </c>
    </row>
    <row r="127" spans="1:21">
      <c r="A127" s="103">
        <v>10</v>
      </c>
      <c r="B127" s="26">
        <v>118</v>
      </c>
      <c r="C127" s="32" t="s">
        <v>340</v>
      </c>
      <c r="D127" s="71">
        <v>13</v>
      </c>
      <c r="E127" s="71"/>
      <c r="F127" s="71"/>
      <c r="G127" s="71" t="s">
        <v>210</v>
      </c>
      <c r="H127" s="71">
        <v>7</v>
      </c>
      <c r="I127" s="71" t="s">
        <v>151</v>
      </c>
      <c r="J127" s="118" t="s">
        <v>332</v>
      </c>
      <c r="K127" s="167">
        <v>12</v>
      </c>
      <c r="L127" s="26">
        <v>124</v>
      </c>
      <c r="M127" s="151" t="s">
        <v>671</v>
      </c>
      <c r="N127" s="47">
        <v>20</v>
      </c>
      <c r="O127" s="71"/>
      <c r="P127" s="71">
        <v>-1</v>
      </c>
      <c r="Q127" s="36" t="s">
        <v>189</v>
      </c>
      <c r="R127" s="71">
        <v>8</v>
      </c>
      <c r="S127" s="211" t="s">
        <v>427</v>
      </c>
      <c r="T127" s="71" t="s">
        <v>332</v>
      </c>
      <c r="U127" s="114" t="s">
        <v>495</v>
      </c>
    </row>
    <row r="128" spans="1:21">
      <c r="A128" s="104">
        <v>10</v>
      </c>
      <c r="B128" s="23">
        <v>128</v>
      </c>
      <c r="C128" s="28" t="s">
        <v>386</v>
      </c>
      <c r="D128" s="72">
        <v>14</v>
      </c>
      <c r="E128" s="72"/>
      <c r="F128" s="72"/>
      <c r="G128" s="72" t="s">
        <v>149</v>
      </c>
      <c r="H128" s="72">
        <v>7</v>
      </c>
      <c r="I128" s="55" t="s">
        <v>342</v>
      </c>
      <c r="J128" s="119" t="s">
        <v>376</v>
      </c>
      <c r="K128" s="167">
        <v>12</v>
      </c>
      <c r="L128" s="23">
        <v>157</v>
      </c>
      <c r="M128" s="61" t="s">
        <v>687</v>
      </c>
      <c r="N128" s="37">
        <v>19</v>
      </c>
      <c r="O128" s="72"/>
      <c r="P128" s="72"/>
      <c r="Q128" s="34">
        <v>15</v>
      </c>
      <c r="R128" s="72">
        <v>7</v>
      </c>
      <c r="S128" s="156" t="s">
        <v>762</v>
      </c>
      <c r="T128" s="72" t="s">
        <v>376</v>
      </c>
      <c r="U128" s="184" t="s">
        <v>680</v>
      </c>
    </row>
    <row r="129" spans="1:21">
      <c r="A129" s="106">
        <v>11</v>
      </c>
      <c r="B129" s="107">
        <v>155</v>
      </c>
      <c r="C129" s="93" t="s">
        <v>296</v>
      </c>
      <c r="D129" s="108">
        <v>17</v>
      </c>
      <c r="E129" s="108"/>
      <c r="F129" s="108"/>
      <c r="G129" s="108" t="s">
        <v>189</v>
      </c>
      <c r="H129" s="108">
        <v>7</v>
      </c>
      <c r="I129" s="109" t="s">
        <v>297</v>
      </c>
      <c r="J129" s="116" t="s">
        <v>443</v>
      </c>
      <c r="K129" s="167">
        <v>14</v>
      </c>
      <c r="L129" s="24">
        <v>192</v>
      </c>
      <c r="M129" s="113" t="s">
        <v>681</v>
      </c>
      <c r="N129" s="112">
        <v>24</v>
      </c>
      <c r="O129" s="108"/>
      <c r="P129" s="108"/>
      <c r="Q129" s="108" t="s">
        <v>244</v>
      </c>
      <c r="R129" s="108">
        <v>7</v>
      </c>
      <c r="S129" s="214" t="s">
        <v>761</v>
      </c>
      <c r="T129" s="108" t="s">
        <v>443</v>
      </c>
      <c r="U129" s="185" t="s">
        <v>679</v>
      </c>
    </row>
    <row r="130" spans="1:21">
      <c r="A130" s="81">
        <v>11</v>
      </c>
      <c r="B130" s="68">
        <v>183</v>
      </c>
      <c r="C130" s="76" t="s">
        <v>411</v>
      </c>
      <c r="D130" s="68"/>
      <c r="E130" s="68">
        <v>14</v>
      </c>
      <c r="F130" s="68">
        <v>1</v>
      </c>
      <c r="G130" s="68" t="s">
        <v>210</v>
      </c>
      <c r="H130" s="68"/>
      <c r="I130" s="68" t="s">
        <v>151</v>
      </c>
      <c r="J130" s="120" t="s">
        <v>444</v>
      </c>
      <c r="K130" s="167">
        <v>14</v>
      </c>
      <c r="L130" s="69">
        <v>188</v>
      </c>
      <c r="M130" s="135" t="s">
        <v>243</v>
      </c>
      <c r="N130" s="249">
        <v>5</v>
      </c>
      <c r="O130" s="69">
        <f>K130+2</f>
        <v>16</v>
      </c>
      <c r="P130" s="127"/>
      <c r="Q130" s="69" t="s">
        <v>244</v>
      </c>
      <c r="R130" s="69"/>
      <c r="S130" s="210" t="s">
        <v>761</v>
      </c>
      <c r="T130" s="69" t="s">
        <v>446</v>
      </c>
      <c r="U130" s="185" t="s">
        <v>679</v>
      </c>
    </row>
    <row r="131" spans="1:21">
      <c r="A131" s="82">
        <v>11</v>
      </c>
      <c r="B131" s="69">
        <v>186</v>
      </c>
      <c r="C131" s="40" t="s">
        <v>240</v>
      </c>
      <c r="D131" s="69"/>
      <c r="E131" s="69">
        <v>14</v>
      </c>
      <c r="F131" s="69"/>
      <c r="G131" s="69" t="s">
        <v>241</v>
      </c>
      <c r="H131" s="69"/>
      <c r="I131" s="49" t="s">
        <v>437</v>
      </c>
      <c r="J131" s="175" t="s">
        <v>446</v>
      </c>
      <c r="K131" s="167">
        <v>14</v>
      </c>
      <c r="L131" s="69">
        <v>189</v>
      </c>
      <c r="M131" s="58" t="s">
        <v>247</v>
      </c>
      <c r="N131" s="249">
        <v>6</v>
      </c>
      <c r="O131" s="69">
        <f>K131+2</f>
        <v>16</v>
      </c>
      <c r="P131" s="127"/>
      <c r="Q131" s="69" t="s">
        <v>150</v>
      </c>
      <c r="R131" s="69"/>
      <c r="S131" s="210" t="s">
        <v>761</v>
      </c>
      <c r="T131" s="69" t="s">
        <v>446</v>
      </c>
      <c r="U131" s="185" t="s">
        <v>679</v>
      </c>
    </row>
    <row r="132" spans="1:21">
      <c r="A132" s="82">
        <v>11</v>
      </c>
      <c r="B132" s="69">
        <v>134</v>
      </c>
      <c r="C132" s="40" t="s">
        <v>413</v>
      </c>
      <c r="D132" s="69">
        <v>1</v>
      </c>
      <c r="E132" s="69">
        <v>13</v>
      </c>
      <c r="F132" s="69">
        <v>1</v>
      </c>
      <c r="G132" s="69" t="s">
        <v>210</v>
      </c>
      <c r="H132" s="69"/>
      <c r="I132" s="69" t="s">
        <v>242</v>
      </c>
      <c r="J132" s="175" t="s">
        <v>446</v>
      </c>
      <c r="K132" s="167">
        <v>14</v>
      </c>
      <c r="L132" s="43">
        <v>178</v>
      </c>
      <c r="M132" s="162" t="s">
        <v>719</v>
      </c>
      <c r="N132" s="43">
        <v>14</v>
      </c>
      <c r="O132" s="43"/>
      <c r="P132" s="43"/>
      <c r="Q132" s="43" t="s">
        <v>455</v>
      </c>
      <c r="R132" s="43"/>
      <c r="S132" s="215" t="s">
        <v>761</v>
      </c>
      <c r="T132" s="43" t="s">
        <v>396</v>
      </c>
      <c r="U132" s="185" t="s">
        <v>679</v>
      </c>
    </row>
    <row r="133" spans="1:21">
      <c r="A133" s="83">
        <v>11</v>
      </c>
      <c r="B133" s="67">
        <v>191</v>
      </c>
      <c r="C133" s="29" t="s">
        <v>405</v>
      </c>
      <c r="D133" s="67"/>
      <c r="E133" s="67">
        <v>12</v>
      </c>
      <c r="F133" s="67"/>
      <c r="G133" s="67" t="s">
        <v>189</v>
      </c>
      <c r="H133" s="67"/>
      <c r="I133" s="67" t="s">
        <v>151</v>
      </c>
      <c r="J133" s="173" t="s">
        <v>447</v>
      </c>
      <c r="K133" s="167">
        <v>14</v>
      </c>
      <c r="L133" s="52" t="s">
        <v>421</v>
      </c>
      <c r="M133" s="60" t="s">
        <v>682</v>
      </c>
      <c r="N133" s="54">
        <v>26</v>
      </c>
      <c r="O133" s="54"/>
      <c r="P133" s="54"/>
      <c r="Q133" s="54"/>
      <c r="R133" s="54">
        <v>7</v>
      </c>
      <c r="S133" s="207" t="s">
        <v>761</v>
      </c>
      <c r="T133" s="70" t="s">
        <v>313</v>
      </c>
      <c r="U133" s="185" t="s">
        <v>679</v>
      </c>
    </row>
    <row r="134" spans="1:21">
      <c r="A134" s="63">
        <v>11</v>
      </c>
      <c r="B134" s="43">
        <v>158</v>
      </c>
      <c r="C134" s="44" t="s">
        <v>363</v>
      </c>
      <c r="D134" s="43">
        <v>9</v>
      </c>
      <c r="E134" s="43"/>
      <c r="F134" s="43"/>
      <c r="G134" s="43" t="s">
        <v>453</v>
      </c>
      <c r="H134" s="43"/>
      <c r="I134" s="43"/>
      <c r="J134" s="174" t="s">
        <v>396</v>
      </c>
      <c r="K134" s="167">
        <v>14</v>
      </c>
      <c r="L134" s="26">
        <v>169</v>
      </c>
      <c r="M134" s="151" t="s">
        <v>721</v>
      </c>
      <c r="N134" s="47">
        <v>29</v>
      </c>
      <c r="O134" s="71"/>
      <c r="P134" s="71"/>
      <c r="Q134" s="71" t="s">
        <v>346</v>
      </c>
      <c r="R134" s="71">
        <v>4</v>
      </c>
      <c r="S134" s="211" t="s">
        <v>222</v>
      </c>
      <c r="T134" s="71" t="s">
        <v>332</v>
      </c>
      <c r="U134" s="185" t="s">
        <v>679</v>
      </c>
    </row>
    <row r="135" spans="1:21">
      <c r="A135" s="102">
        <v>11</v>
      </c>
      <c r="B135" s="25">
        <v>195</v>
      </c>
      <c r="C135" s="30" t="s">
        <v>323</v>
      </c>
      <c r="D135" s="70">
        <v>19</v>
      </c>
      <c r="E135" s="70">
        <v>1</v>
      </c>
      <c r="F135" s="70"/>
      <c r="G135" s="70" t="s">
        <v>207</v>
      </c>
      <c r="H135" s="70">
        <v>7</v>
      </c>
      <c r="I135" s="70" t="s">
        <v>151</v>
      </c>
      <c r="J135" s="117" t="s">
        <v>313</v>
      </c>
      <c r="K135" s="167">
        <v>14</v>
      </c>
      <c r="L135" s="23">
        <v>499</v>
      </c>
      <c r="M135" s="61" t="s">
        <v>683</v>
      </c>
      <c r="N135" s="37">
        <v>22</v>
      </c>
      <c r="O135" s="72"/>
      <c r="P135" s="72"/>
      <c r="Q135" s="72">
        <v>16</v>
      </c>
      <c r="R135" s="72">
        <v>7</v>
      </c>
      <c r="S135" s="156" t="s">
        <v>761</v>
      </c>
      <c r="T135" s="72" t="s">
        <v>376</v>
      </c>
      <c r="U135" s="185" t="s">
        <v>679</v>
      </c>
    </row>
    <row r="136" spans="1:21">
      <c r="A136" s="103">
        <v>11</v>
      </c>
      <c r="B136" s="26">
        <v>121</v>
      </c>
      <c r="C136" s="32" t="s">
        <v>341</v>
      </c>
      <c r="D136" s="71">
        <v>14</v>
      </c>
      <c r="E136" s="71"/>
      <c r="F136" s="71"/>
      <c r="G136" s="71" t="s">
        <v>210</v>
      </c>
      <c r="H136" s="71">
        <v>7</v>
      </c>
      <c r="I136" s="51" t="s">
        <v>342</v>
      </c>
      <c r="J136" s="118" t="s">
        <v>332</v>
      </c>
      <c r="K136" s="167">
        <v>14</v>
      </c>
      <c r="L136" s="153">
        <v>193</v>
      </c>
      <c r="M136" s="149" t="s">
        <v>685</v>
      </c>
      <c r="N136" s="73"/>
      <c r="O136" s="73">
        <f>K136</f>
        <v>14</v>
      </c>
      <c r="P136" s="239">
        <f>K136/20</f>
        <v>0.7</v>
      </c>
      <c r="Q136" s="73" t="s">
        <v>150</v>
      </c>
      <c r="R136" s="73"/>
      <c r="S136" s="213" t="s">
        <v>761</v>
      </c>
      <c r="T136" s="20" t="s">
        <v>445</v>
      </c>
      <c r="U136" s="185" t="s">
        <v>679</v>
      </c>
    </row>
    <row r="137" spans="1:21">
      <c r="A137" s="104">
        <v>11</v>
      </c>
      <c r="B137" s="23">
        <v>131</v>
      </c>
      <c r="C137" s="28" t="s">
        <v>416</v>
      </c>
      <c r="D137" s="72">
        <v>15</v>
      </c>
      <c r="E137" s="72"/>
      <c r="F137" s="72"/>
      <c r="G137" s="72" t="s">
        <v>149</v>
      </c>
      <c r="H137" s="72">
        <v>7</v>
      </c>
      <c r="I137" s="55" t="s">
        <v>155</v>
      </c>
      <c r="J137" s="119" t="s">
        <v>376</v>
      </c>
      <c r="K137" s="168">
        <v>14</v>
      </c>
      <c r="L137" s="68">
        <v>184</v>
      </c>
      <c r="M137" s="150" t="s">
        <v>684</v>
      </c>
      <c r="N137" s="68">
        <v>5</v>
      </c>
      <c r="O137" s="68">
        <f>K137*2</f>
        <v>28</v>
      </c>
      <c r="P137" s="235">
        <f>K137/5</f>
        <v>2.8</v>
      </c>
      <c r="Q137" s="68" t="s">
        <v>214</v>
      </c>
      <c r="R137" s="68"/>
      <c r="S137" s="209" t="s">
        <v>761</v>
      </c>
      <c r="T137" s="105" t="s">
        <v>444</v>
      </c>
      <c r="U137" s="185" t="s">
        <v>679</v>
      </c>
    </row>
    <row r="138" spans="1:21">
      <c r="A138" s="106">
        <v>12</v>
      </c>
      <c r="B138" s="107">
        <v>171</v>
      </c>
      <c r="C138" s="93" t="s">
        <v>298</v>
      </c>
      <c r="D138" s="108">
        <v>18</v>
      </c>
      <c r="E138" s="108">
        <v>2</v>
      </c>
      <c r="F138" s="108"/>
      <c r="G138" s="108" t="s">
        <v>244</v>
      </c>
      <c r="H138" s="108">
        <v>7</v>
      </c>
      <c r="I138" s="109" t="s">
        <v>299</v>
      </c>
      <c r="J138" s="116" t="s">
        <v>443</v>
      </c>
      <c r="K138" s="167">
        <v>14</v>
      </c>
      <c r="L138" s="67">
        <v>167</v>
      </c>
      <c r="M138" s="59" t="s">
        <v>686</v>
      </c>
      <c r="N138" s="67"/>
      <c r="O138" s="67">
        <v>13</v>
      </c>
      <c r="P138" s="247">
        <f>K138/4</f>
        <v>3.5</v>
      </c>
      <c r="Q138" s="67" t="s">
        <v>191</v>
      </c>
      <c r="R138" s="247"/>
      <c r="S138" s="147" t="s">
        <v>761</v>
      </c>
      <c r="T138" s="67" t="s">
        <v>447</v>
      </c>
      <c r="U138" s="185" t="s">
        <v>679</v>
      </c>
    </row>
    <row r="139" spans="1:21">
      <c r="A139" s="81">
        <v>12</v>
      </c>
      <c r="B139" s="68">
        <v>185</v>
      </c>
      <c r="C139" s="76" t="s">
        <v>211</v>
      </c>
      <c r="D139" s="68"/>
      <c r="E139" s="68">
        <v>15</v>
      </c>
      <c r="F139" s="68"/>
      <c r="G139" s="68" t="s">
        <v>212</v>
      </c>
      <c r="H139" s="68"/>
      <c r="I139" s="68" t="s">
        <v>151</v>
      </c>
      <c r="J139" s="120" t="s">
        <v>444</v>
      </c>
      <c r="K139" s="167">
        <v>14</v>
      </c>
      <c r="L139" s="26">
        <v>177</v>
      </c>
      <c r="M139" s="151" t="s">
        <v>722</v>
      </c>
      <c r="N139" s="47">
        <v>23</v>
      </c>
      <c r="O139" s="71"/>
      <c r="P139" s="247">
        <v>6.25</v>
      </c>
      <c r="Q139" s="36" t="s">
        <v>150</v>
      </c>
      <c r="R139" s="71">
        <v>8</v>
      </c>
      <c r="S139" s="211" t="s">
        <v>761</v>
      </c>
      <c r="T139" s="71" t="s">
        <v>332</v>
      </c>
      <c r="U139" s="185" t="s">
        <v>679</v>
      </c>
    </row>
    <row r="140" spans="1:21">
      <c r="A140" s="82">
        <v>12</v>
      </c>
      <c r="B140" s="69">
        <v>187</v>
      </c>
      <c r="C140" s="40" t="s">
        <v>436</v>
      </c>
      <c r="D140" s="69"/>
      <c r="E140" s="69">
        <v>15</v>
      </c>
      <c r="F140" s="69"/>
      <c r="G140" s="69" t="s">
        <v>212</v>
      </c>
      <c r="H140" s="69"/>
      <c r="I140" s="69" t="s">
        <v>151</v>
      </c>
      <c r="J140" s="175" t="s">
        <v>446</v>
      </c>
      <c r="K140" s="167">
        <v>14</v>
      </c>
      <c r="L140" s="41">
        <v>160</v>
      </c>
      <c r="M140" s="42" t="s">
        <v>772</v>
      </c>
      <c r="N140" s="245">
        <f>K140+(K140/10)</f>
        <v>15.4</v>
      </c>
      <c r="O140" s="245">
        <f>K140/2</f>
        <v>7</v>
      </c>
      <c r="P140" s="247">
        <v>12.5</v>
      </c>
      <c r="Q140" s="41" t="s">
        <v>207</v>
      </c>
      <c r="R140" s="41"/>
      <c r="S140" s="212"/>
      <c r="T140" s="41" t="s">
        <v>414</v>
      </c>
      <c r="U140" s="185" t="s">
        <v>679</v>
      </c>
    </row>
    <row r="141" spans="1:21">
      <c r="A141" s="82">
        <v>12</v>
      </c>
      <c r="B141" s="69">
        <v>168</v>
      </c>
      <c r="C141" s="40" t="s">
        <v>245</v>
      </c>
      <c r="D141" s="69"/>
      <c r="E141" s="69">
        <v>14</v>
      </c>
      <c r="F141" s="69">
        <v>2</v>
      </c>
      <c r="G141" s="69" t="s">
        <v>246</v>
      </c>
      <c r="H141" s="69"/>
      <c r="I141" s="69" t="s">
        <v>151</v>
      </c>
      <c r="J141" s="175" t="s">
        <v>446</v>
      </c>
      <c r="K141" s="167">
        <v>15</v>
      </c>
      <c r="L141" s="23">
        <v>205</v>
      </c>
      <c r="M141" s="61" t="s">
        <v>389</v>
      </c>
      <c r="N141" s="37">
        <v>24</v>
      </c>
      <c r="O141" s="72"/>
      <c r="P141" s="247">
        <v>10</v>
      </c>
      <c r="Q141" s="34">
        <v>17</v>
      </c>
      <c r="R141" s="72">
        <v>7</v>
      </c>
      <c r="S141" s="156" t="s">
        <v>299</v>
      </c>
      <c r="T141" s="72" t="s">
        <v>376</v>
      </c>
      <c r="U141" s="181" t="s">
        <v>517</v>
      </c>
    </row>
    <row r="142" spans="1:21">
      <c r="A142" s="63">
        <v>12</v>
      </c>
      <c r="B142" s="43">
        <v>159</v>
      </c>
      <c r="C142" s="44" t="s">
        <v>364</v>
      </c>
      <c r="D142" s="43">
        <v>10</v>
      </c>
      <c r="E142" s="43"/>
      <c r="F142" s="43"/>
      <c r="G142" s="43" t="s">
        <v>454</v>
      </c>
      <c r="H142" s="43"/>
      <c r="I142" s="43"/>
      <c r="J142" s="174" t="s">
        <v>396</v>
      </c>
      <c r="K142" s="167">
        <v>15</v>
      </c>
      <c r="L142" s="22">
        <v>223</v>
      </c>
      <c r="M142" s="31" t="s">
        <v>277</v>
      </c>
      <c r="N142" s="22">
        <v>12</v>
      </c>
      <c r="O142" s="250">
        <f>K142/2</f>
        <v>7.5</v>
      </c>
      <c r="P142" s="22">
        <f>(K142)-5</f>
        <v>10</v>
      </c>
      <c r="Q142" s="22" t="s">
        <v>457</v>
      </c>
      <c r="R142" s="22"/>
      <c r="S142" s="152" t="s">
        <v>278</v>
      </c>
      <c r="T142" s="22" t="s">
        <v>395</v>
      </c>
      <c r="U142" s="181" t="s">
        <v>517</v>
      </c>
    </row>
    <row r="143" spans="1:21">
      <c r="A143" s="102">
        <v>12</v>
      </c>
      <c r="B143" s="25">
        <v>196</v>
      </c>
      <c r="C143" s="30" t="s">
        <v>415</v>
      </c>
      <c r="D143" s="70">
        <v>20</v>
      </c>
      <c r="E143" s="70"/>
      <c r="F143" s="70"/>
      <c r="G143" s="70" t="s">
        <v>239</v>
      </c>
      <c r="H143" s="70">
        <v>7</v>
      </c>
      <c r="I143" s="50" t="s">
        <v>299</v>
      </c>
      <c r="J143" s="117" t="s">
        <v>313</v>
      </c>
      <c r="K143" s="167">
        <v>16</v>
      </c>
      <c r="L143" s="43">
        <v>179</v>
      </c>
      <c r="M143" s="162" t="s">
        <v>720</v>
      </c>
      <c r="N143" s="43">
        <v>16</v>
      </c>
      <c r="O143" s="43"/>
      <c r="P143" s="247">
        <v>17.5</v>
      </c>
      <c r="Q143" s="43" t="s">
        <v>456</v>
      </c>
      <c r="R143" s="43"/>
      <c r="S143" s="215"/>
      <c r="T143" s="43" t="s">
        <v>396</v>
      </c>
      <c r="U143" s="185" t="s">
        <v>679</v>
      </c>
    </row>
    <row r="144" spans="1:21">
      <c r="A144" s="103">
        <v>12</v>
      </c>
      <c r="B144" s="26">
        <v>124</v>
      </c>
      <c r="C144" s="32" t="s">
        <v>343</v>
      </c>
      <c r="D144" s="71">
        <v>15</v>
      </c>
      <c r="E144" s="71"/>
      <c r="F144" s="71"/>
      <c r="G144" s="71" t="s">
        <v>344</v>
      </c>
      <c r="H144" s="71">
        <v>7</v>
      </c>
      <c r="I144" s="51" t="s">
        <v>427</v>
      </c>
      <c r="J144" s="118" t="s">
        <v>332</v>
      </c>
      <c r="K144" s="167">
        <v>16</v>
      </c>
      <c r="L144" s="24">
        <v>197</v>
      </c>
      <c r="M144" s="113" t="s">
        <v>741</v>
      </c>
      <c r="N144" s="112">
        <v>26</v>
      </c>
      <c r="O144" s="108"/>
      <c r="P144" s="247">
        <v>20</v>
      </c>
      <c r="Q144" s="108" t="s">
        <v>303</v>
      </c>
      <c r="R144" s="108">
        <v>7</v>
      </c>
      <c r="S144" s="214" t="s">
        <v>84</v>
      </c>
      <c r="T144" s="108" t="s">
        <v>443</v>
      </c>
      <c r="U144" s="181" t="s">
        <v>517</v>
      </c>
    </row>
    <row r="145" spans="1:21">
      <c r="A145" s="104">
        <v>12</v>
      </c>
      <c r="B145" s="23">
        <v>157</v>
      </c>
      <c r="C145" s="28" t="s">
        <v>387</v>
      </c>
      <c r="D145" s="72">
        <v>16</v>
      </c>
      <c r="E145" s="72"/>
      <c r="F145" s="72"/>
      <c r="G145" s="72" t="s">
        <v>210</v>
      </c>
      <c r="H145" s="72">
        <v>7</v>
      </c>
      <c r="I145" s="72" t="s">
        <v>151</v>
      </c>
      <c r="J145" s="119" t="s">
        <v>376</v>
      </c>
      <c r="K145" s="167">
        <v>16</v>
      </c>
      <c r="L145" s="73">
        <v>275</v>
      </c>
      <c r="M145" s="206" t="s">
        <v>743</v>
      </c>
      <c r="N145" s="73"/>
      <c r="O145" s="73">
        <f>K145</f>
        <v>16</v>
      </c>
      <c r="P145" s="247">
        <v>22.5</v>
      </c>
      <c r="Q145" s="73" t="s">
        <v>166</v>
      </c>
      <c r="R145" s="73"/>
      <c r="S145" s="213" t="s">
        <v>435</v>
      </c>
      <c r="T145" s="73" t="s">
        <v>445</v>
      </c>
      <c r="U145" s="181" t="s">
        <v>517</v>
      </c>
    </row>
    <row r="146" spans="1:21">
      <c r="A146" s="106">
        <v>13</v>
      </c>
      <c r="B146" s="107">
        <v>192</v>
      </c>
      <c r="C146" s="93" t="s">
        <v>300</v>
      </c>
      <c r="D146" s="108">
        <v>19</v>
      </c>
      <c r="E146" s="108"/>
      <c r="F146" s="108"/>
      <c r="G146" s="108" t="s">
        <v>244</v>
      </c>
      <c r="H146" s="108">
        <v>7</v>
      </c>
      <c r="I146" s="108" t="s">
        <v>151</v>
      </c>
      <c r="J146" s="116" t="s">
        <v>443</v>
      </c>
      <c r="K146" s="167">
        <v>16</v>
      </c>
      <c r="L146" s="69">
        <v>190</v>
      </c>
      <c r="M146" s="40" t="s">
        <v>248</v>
      </c>
      <c r="N146" s="249">
        <v>7</v>
      </c>
      <c r="O146" s="69">
        <f>K146+2</f>
        <v>18</v>
      </c>
      <c r="P146" s="127"/>
      <c r="Q146" s="69" t="s">
        <v>249</v>
      </c>
      <c r="R146" s="69"/>
      <c r="S146" s="210" t="s">
        <v>84</v>
      </c>
      <c r="T146" s="69" t="s">
        <v>446</v>
      </c>
      <c r="U146" s="181" t="s">
        <v>517</v>
      </c>
    </row>
    <row r="147" spans="1:21">
      <c r="A147" s="82">
        <v>13</v>
      </c>
      <c r="B147" s="69">
        <v>188</v>
      </c>
      <c r="C147" s="40" t="s">
        <v>243</v>
      </c>
      <c r="D147" s="69"/>
      <c r="E147" s="69">
        <v>16</v>
      </c>
      <c r="F147" s="69"/>
      <c r="G147" s="69" t="s">
        <v>244</v>
      </c>
      <c r="H147" s="69"/>
      <c r="I147" s="69" t="s">
        <v>151</v>
      </c>
      <c r="J147" s="175" t="s">
        <v>446</v>
      </c>
      <c r="K147" s="167">
        <v>16</v>
      </c>
      <c r="L147" s="52" t="s">
        <v>421</v>
      </c>
      <c r="M147" s="113" t="s">
        <v>593</v>
      </c>
      <c r="N147" s="54">
        <v>28</v>
      </c>
      <c r="O147" s="54" t="s">
        <v>421</v>
      </c>
      <c r="P147" s="247">
        <v>27.5</v>
      </c>
      <c r="Q147" s="54" t="s">
        <v>421</v>
      </c>
      <c r="R147" s="54">
        <v>7</v>
      </c>
      <c r="S147" s="207" t="s">
        <v>421</v>
      </c>
      <c r="T147" s="70" t="s">
        <v>313</v>
      </c>
      <c r="U147" s="185" t="s">
        <v>679</v>
      </c>
    </row>
    <row r="148" spans="1:21">
      <c r="A148" s="82">
        <v>13</v>
      </c>
      <c r="B148" s="69">
        <v>189</v>
      </c>
      <c r="C148" s="40" t="s">
        <v>247</v>
      </c>
      <c r="D148" s="69"/>
      <c r="E148" s="69">
        <v>17</v>
      </c>
      <c r="F148" s="69"/>
      <c r="G148" s="69" t="s">
        <v>150</v>
      </c>
      <c r="H148" s="69"/>
      <c r="I148" s="69" t="s">
        <v>151</v>
      </c>
      <c r="J148" s="175" t="s">
        <v>446</v>
      </c>
      <c r="K148" s="167">
        <v>16</v>
      </c>
      <c r="L148" s="26">
        <v>198</v>
      </c>
      <c r="M148" s="113" t="s">
        <v>742</v>
      </c>
      <c r="N148" s="47">
        <v>25</v>
      </c>
      <c r="O148" s="71"/>
      <c r="P148" s="247">
        <v>30</v>
      </c>
      <c r="Q148" s="71" t="s">
        <v>349</v>
      </c>
      <c r="R148" s="71">
        <v>8</v>
      </c>
      <c r="S148" s="211" t="s">
        <v>350</v>
      </c>
      <c r="T148" s="71" t="s">
        <v>332</v>
      </c>
      <c r="U148" s="181" t="s">
        <v>517</v>
      </c>
    </row>
    <row r="149" spans="1:21">
      <c r="A149" s="63">
        <v>13</v>
      </c>
      <c r="B149" s="43">
        <v>178</v>
      </c>
      <c r="C149" s="44" t="s">
        <v>365</v>
      </c>
      <c r="D149" s="43">
        <v>11</v>
      </c>
      <c r="E149" s="43"/>
      <c r="F149" s="43"/>
      <c r="G149" s="43" t="s">
        <v>455</v>
      </c>
      <c r="H149" s="43"/>
      <c r="I149" s="43"/>
      <c r="J149" s="174" t="s">
        <v>396</v>
      </c>
      <c r="K149" s="167">
        <v>16</v>
      </c>
      <c r="L149" s="23">
        <v>206</v>
      </c>
      <c r="M149" s="61" t="s">
        <v>768</v>
      </c>
      <c r="N149" s="37">
        <v>24</v>
      </c>
      <c r="O149" s="72"/>
      <c r="P149" s="247">
        <v>32.5</v>
      </c>
      <c r="Q149" s="72">
        <v>20</v>
      </c>
      <c r="R149" s="72">
        <v>7</v>
      </c>
      <c r="S149" s="156" t="s">
        <v>222</v>
      </c>
      <c r="T149" s="72" t="s">
        <v>376</v>
      </c>
      <c r="U149" s="181" t="s">
        <v>517</v>
      </c>
    </row>
    <row r="150" spans="1:21">
      <c r="A150" s="102">
        <v>13</v>
      </c>
      <c r="B150" s="52" t="s">
        <v>421</v>
      </c>
      <c r="C150" s="53" t="s">
        <v>421</v>
      </c>
      <c r="D150" s="54" t="s">
        <v>421</v>
      </c>
      <c r="E150" s="54" t="s">
        <v>421</v>
      </c>
      <c r="F150" s="54" t="s">
        <v>421</v>
      </c>
      <c r="G150" s="54" t="s">
        <v>421</v>
      </c>
      <c r="H150" s="54">
        <v>7</v>
      </c>
      <c r="I150" s="54" t="s">
        <v>421</v>
      </c>
      <c r="J150" s="117" t="s">
        <v>313</v>
      </c>
      <c r="K150" s="167">
        <v>16</v>
      </c>
      <c r="L150" s="24">
        <v>230</v>
      </c>
      <c r="M150" s="205" t="s">
        <v>743</v>
      </c>
      <c r="N150" s="112">
        <v>27</v>
      </c>
      <c r="O150" s="112"/>
      <c r="P150" s="247">
        <v>35</v>
      </c>
      <c r="Q150" s="108" t="s">
        <v>164</v>
      </c>
      <c r="R150" s="108">
        <v>7</v>
      </c>
      <c r="S150" s="214"/>
      <c r="T150" s="108" t="s">
        <v>443</v>
      </c>
      <c r="U150" s="181" t="s">
        <v>517</v>
      </c>
    </row>
    <row r="151" spans="1:21">
      <c r="A151" s="103">
        <v>13</v>
      </c>
      <c r="B151" s="26">
        <v>169</v>
      </c>
      <c r="C151" s="32" t="s">
        <v>345</v>
      </c>
      <c r="D151" s="71">
        <v>16</v>
      </c>
      <c r="E151" s="71"/>
      <c r="F151" s="71"/>
      <c r="G151" s="71" t="s">
        <v>346</v>
      </c>
      <c r="H151" s="71">
        <v>7</v>
      </c>
      <c r="I151" s="51" t="s">
        <v>222</v>
      </c>
      <c r="J151" s="118" t="s">
        <v>332</v>
      </c>
      <c r="K151" s="167">
        <v>16</v>
      </c>
      <c r="L151" s="69">
        <v>235</v>
      </c>
      <c r="M151" s="40" t="s">
        <v>250</v>
      </c>
      <c r="N151" s="249">
        <v>8</v>
      </c>
      <c r="O151" s="69">
        <v>23</v>
      </c>
      <c r="P151" s="127"/>
      <c r="Q151" s="69" t="s">
        <v>164</v>
      </c>
      <c r="R151" s="69"/>
      <c r="S151" s="210" t="s">
        <v>251</v>
      </c>
      <c r="T151" s="69" t="s">
        <v>446</v>
      </c>
      <c r="U151" s="186"/>
    </row>
    <row r="152" spans="1:21">
      <c r="A152" s="104">
        <v>13</v>
      </c>
      <c r="B152" s="23">
        <v>499</v>
      </c>
      <c r="C152" s="28" t="s">
        <v>388</v>
      </c>
      <c r="D152" s="72">
        <v>17</v>
      </c>
      <c r="E152" s="72"/>
      <c r="F152" s="72"/>
      <c r="G152" s="72" t="s">
        <v>274</v>
      </c>
      <c r="H152" s="72">
        <v>7</v>
      </c>
      <c r="I152" s="72" t="s">
        <v>151</v>
      </c>
      <c r="J152" s="119" t="s">
        <v>376</v>
      </c>
      <c r="K152" s="167">
        <v>16</v>
      </c>
      <c r="L152" s="22">
        <v>224</v>
      </c>
      <c r="M152" s="31" t="s">
        <v>745</v>
      </c>
      <c r="N152" s="22">
        <v>14</v>
      </c>
      <c r="O152" s="250">
        <f>K152/2</f>
        <v>8</v>
      </c>
      <c r="P152" s="22">
        <f>(K152)-5</f>
        <v>11</v>
      </c>
      <c r="Q152" s="22" t="s">
        <v>458</v>
      </c>
      <c r="R152" s="22"/>
      <c r="S152" s="152" t="s">
        <v>251</v>
      </c>
      <c r="T152" s="22" t="s">
        <v>395</v>
      </c>
      <c r="U152" s="187" t="s">
        <v>501</v>
      </c>
    </row>
    <row r="153" spans="1:21">
      <c r="A153" s="106">
        <v>14</v>
      </c>
      <c r="B153" s="107">
        <v>193</v>
      </c>
      <c r="C153" s="93" t="s">
        <v>301</v>
      </c>
      <c r="D153" s="108">
        <v>20</v>
      </c>
      <c r="E153" s="108"/>
      <c r="F153" s="108"/>
      <c r="G153" s="108" t="s">
        <v>150</v>
      </c>
      <c r="H153" s="108">
        <v>7</v>
      </c>
      <c r="I153" s="108" t="s">
        <v>151</v>
      </c>
      <c r="J153" s="116" t="s">
        <v>443</v>
      </c>
      <c r="K153" s="167">
        <v>18</v>
      </c>
      <c r="L153" s="26">
        <v>199</v>
      </c>
      <c r="M153" s="32" t="s">
        <v>351</v>
      </c>
      <c r="N153" s="47">
        <v>29</v>
      </c>
      <c r="O153" s="47"/>
      <c r="P153" s="247">
        <v>42.5</v>
      </c>
      <c r="Q153" s="71" t="s">
        <v>352</v>
      </c>
      <c r="R153" s="71">
        <v>8</v>
      </c>
      <c r="S153" s="211" t="s">
        <v>325</v>
      </c>
      <c r="T153" s="71" t="s">
        <v>332</v>
      </c>
      <c r="U153" s="182" t="s">
        <v>496</v>
      </c>
    </row>
    <row r="154" spans="1:21">
      <c r="A154" s="81">
        <v>14</v>
      </c>
      <c r="B154" s="68">
        <v>184</v>
      </c>
      <c r="C154" s="76" t="s">
        <v>213</v>
      </c>
      <c r="D154" s="68">
        <v>1</v>
      </c>
      <c r="E154" s="68">
        <v>16</v>
      </c>
      <c r="F154" s="68"/>
      <c r="G154" s="68" t="s">
        <v>214</v>
      </c>
      <c r="H154" s="68"/>
      <c r="I154" s="68" t="s">
        <v>151</v>
      </c>
      <c r="J154" s="120" t="s">
        <v>444</v>
      </c>
      <c r="K154" s="167">
        <v>20</v>
      </c>
      <c r="L154" s="43">
        <v>234</v>
      </c>
      <c r="M154" s="162" t="s">
        <v>367</v>
      </c>
      <c r="N154" s="43">
        <v>20</v>
      </c>
      <c r="O154" s="43"/>
      <c r="P154" s="247">
        <v>45</v>
      </c>
      <c r="Q154" s="43" t="s">
        <v>458</v>
      </c>
      <c r="R154" s="43"/>
      <c r="S154" s="215" t="s">
        <v>739</v>
      </c>
      <c r="T154" s="43" t="s">
        <v>396</v>
      </c>
      <c r="U154" s="187" t="s">
        <v>501</v>
      </c>
    </row>
    <row r="155" spans="1:21">
      <c r="A155" s="83">
        <v>14</v>
      </c>
      <c r="B155" s="67">
        <v>167</v>
      </c>
      <c r="C155" s="29" t="s">
        <v>190</v>
      </c>
      <c r="D155" s="67">
        <v>2</v>
      </c>
      <c r="E155" s="67">
        <v>13</v>
      </c>
      <c r="F155" s="67"/>
      <c r="G155" s="67" t="s">
        <v>191</v>
      </c>
      <c r="H155" s="67"/>
      <c r="I155" s="67" t="s">
        <v>151</v>
      </c>
      <c r="J155" s="173" t="s">
        <v>447</v>
      </c>
      <c r="K155" s="167">
        <v>20</v>
      </c>
      <c r="L155" s="25">
        <v>222</v>
      </c>
      <c r="M155" s="60" t="s">
        <v>593</v>
      </c>
      <c r="N155" s="54">
        <v>30</v>
      </c>
      <c r="O155" s="54">
        <v>1</v>
      </c>
      <c r="P155" s="247">
        <v>47.5</v>
      </c>
      <c r="Q155" s="70" t="s">
        <v>164</v>
      </c>
      <c r="R155" s="70">
        <v>7</v>
      </c>
      <c r="S155" s="207" t="s">
        <v>325</v>
      </c>
      <c r="T155" s="70" t="s">
        <v>313</v>
      </c>
      <c r="U155" s="181" t="s">
        <v>517</v>
      </c>
    </row>
    <row r="156" spans="1:21">
      <c r="A156" s="63">
        <v>14</v>
      </c>
      <c r="B156" s="43">
        <v>179</v>
      </c>
      <c r="C156" s="44" t="s">
        <v>366</v>
      </c>
      <c r="D156" s="43">
        <v>12</v>
      </c>
      <c r="E156" s="43"/>
      <c r="F156" s="43"/>
      <c r="G156" s="43" t="s">
        <v>456</v>
      </c>
      <c r="H156" s="43"/>
      <c r="I156" s="43"/>
      <c r="J156" s="174" t="s">
        <v>396</v>
      </c>
      <c r="K156" s="167">
        <v>20</v>
      </c>
      <c r="L156" s="26">
        <v>225</v>
      </c>
      <c r="M156" s="32" t="s">
        <v>353</v>
      </c>
      <c r="N156" s="47">
        <v>29</v>
      </c>
      <c r="O156" s="47"/>
      <c r="P156" s="247">
        <v>50</v>
      </c>
      <c r="Q156" s="71" t="s">
        <v>164</v>
      </c>
      <c r="R156" s="71">
        <v>8</v>
      </c>
      <c r="S156" s="211" t="s">
        <v>251</v>
      </c>
      <c r="T156" s="71" t="s">
        <v>332</v>
      </c>
      <c r="U156" s="186"/>
    </row>
    <row r="157" spans="1:21">
      <c r="A157" s="102">
        <v>14</v>
      </c>
      <c r="B157" s="52" t="s">
        <v>421</v>
      </c>
      <c r="C157" s="53" t="s">
        <v>421</v>
      </c>
      <c r="D157" s="54" t="s">
        <v>421</v>
      </c>
      <c r="E157" s="54" t="s">
        <v>421</v>
      </c>
      <c r="F157" s="54" t="s">
        <v>421</v>
      </c>
      <c r="G157" s="54" t="s">
        <v>421</v>
      </c>
      <c r="H157" s="54">
        <v>7</v>
      </c>
      <c r="I157" s="54" t="s">
        <v>421</v>
      </c>
      <c r="J157" s="117" t="s">
        <v>313</v>
      </c>
      <c r="K157" s="167">
        <v>20</v>
      </c>
      <c r="L157" s="23">
        <v>229</v>
      </c>
      <c r="M157" s="28" t="s">
        <v>391</v>
      </c>
      <c r="N157" s="37">
        <v>28</v>
      </c>
      <c r="O157" s="37">
        <v>1</v>
      </c>
      <c r="P157" s="37"/>
      <c r="Q157" s="34" t="s">
        <v>157</v>
      </c>
      <c r="R157" s="72">
        <v>7</v>
      </c>
      <c r="S157" s="156" t="s">
        <v>392</v>
      </c>
      <c r="T157" s="72" t="s">
        <v>376</v>
      </c>
      <c r="U157" s="181" t="s">
        <v>517</v>
      </c>
    </row>
    <row r="158" spans="1:21">
      <c r="A158" s="103">
        <v>14</v>
      </c>
      <c r="B158" s="26">
        <v>177</v>
      </c>
      <c r="C158" s="32" t="s">
        <v>347</v>
      </c>
      <c r="D158" s="71">
        <v>17</v>
      </c>
      <c r="E158" s="71"/>
      <c r="F158" s="71"/>
      <c r="G158" s="71" t="s">
        <v>214</v>
      </c>
      <c r="H158" s="71">
        <v>7</v>
      </c>
      <c r="I158" s="71" t="s">
        <v>151</v>
      </c>
      <c r="J158" s="118" t="s">
        <v>332</v>
      </c>
      <c r="K158" s="167">
        <v>20</v>
      </c>
      <c r="L158" s="128" t="s">
        <v>524</v>
      </c>
      <c r="M158" s="42" t="s">
        <v>263</v>
      </c>
      <c r="N158" s="245">
        <f>K158+(K158/10)</f>
        <v>22</v>
      </c>
      <c r="O158" s="245">
        <f>K158/2</f>
        <v>10</v>
      </c>
      <c r="P158" s="41"/>
      <c r="Q158" s="41" t="s">
        <v>207</v>
      </c>
      <c r="R158" s="41"/>
      <c r="S158" s="212" t="s">
        <v>84</v>
      </c>
      <c r="T158" s="41" t="s">
        <v>414</v>
      </c>
      <c r="U158" s="185" t="s">
        <v>679</v>
      </c>
    </row>
    <row r="159" spans="1:21">
      <c r="A159" s="104">
        <v>14</v>
      </c>
      <c r="B159" s="23">
        <v>205</v>
      </c>
      <c r="C159" s="28" t="s">
        <v>389</v>
      </c>
      <c r="D159" s="72">
        <v>18</v>
      </c>
      <c r="E159" s="72"/>
      <c r="F159" s="72"/>
      <c r="G159" s="72" t="s">
        <v>276</v>
      </c>
      <c r="H159" s="72">
        <v>7</v>
      </c>
      <c r="I159" s="55" t="s">
        <v>299</v>
      </c>
      <c r="J159" s="119" t="s">
        <v>376</v>
      </c>
      <c r="K159" s="167">
        <v>25</v>
      </c>
      <c r="L159" s="24">
        <v>166</v>
      </c>
      <c r="M159" s="113" t="s">
        <v>734</v>
      </c>
      <c r="N159" s="108">
        <v>35</v>
      </c>
      <c r="O159" s="108"/>
      <c r="P159" s="108">
        <v>1</v>
      </c>
      <c r="Q159" s="108" t="s">
        <v>166</v>
      </c>
      <c r="R159" s="108">
        <v>7</v>
      </c>
      <c r="S159" s="214"/>
      <c r="T159" s="108" t="s">
        <v>443</v>
      </c>
      <c r="U159" s="181" t="s">
        <v>517</v>
      </c>
    </row>
    <row r="160" spans="1:21">
      <c r="A160" s="106">
        <v>15</v>
      </c>
      <c r="B160" s="107">
        <v>197</v>
      </c>
      <c r="C160" s="93" t="s">
        <v>302</v>
      </c>
      <c r="D160" s="108">
        <v>20</v>
      </c>
      <c r="E160" s="108"/>
      <c r="F160" s="108"/>
      <c r="G160" s="108" t="s">
        <v>303</v>
      </c>
      <c r="H160" s="108">
        <v>7</v>
      </c>
      <c r="I160" s="113" t="s">
        <v>84</v>
      </c>
      <c r="J160" s="116" t="s">
        <v>443</v>
      </c>
      <c r="K160" s="167">
        <v>25</v>
      </c>
      <c r="L160" s="67">
        <v>242</v>
      </c>
      <c r="M160" s="59" t="s">
        <v>190</v>
      </c>
      <c r="N160" s="67">
        <v>2</v>
      </c>
      <c r="O160" s="67">
        <v>24</v>
      </c>
      <c r="P160" s="247">
        <f>K160/4</f>
        <v>6.25</v>
      </c>
      <c r="Q160" s="67" t="s">
        <v>193</v>
      </c>
      <c r="R160" s="247"/>
      <c r="S160" s="147" t="s">
        <v>151</v>
      </c>
      <c r="T160" s="67" t="s">
        <v>447</v>
      </c>
      <c r="U160" s="187" t="s">
        <v>501</v>
      </c>
    </row>
    <row r="161" spans="1:21">
      <c r="A161" s="84">
        <v>15</v>
      </c>
      <c r="B161" s="73">
        <v>275</v>
      </c>
      <c r="C161" s="21" t="s">
        <v>165</v>
      </c>
      <c r="D161" s="73"/>
      <c r="E161" s="73">
        <v>6</v>
      </c>
      <c r="F161" s="73"/>
      <c r="G161" s="73" t="s">
        <v>166</v>
      </c>
      <c r="H161" s="73"/>
      <c r="I161" s="73" t="s">
        <v>435</v>
      </c>
      <c r="J161" s="171" t="s">
        <v>445</v>
      </c>
      <c r="K161" s="167">
        <v>25</v>
      </c>
      <c r="L161" s="43">
        <v>227</v>
      </c>
      <c r="M161" s="44" t="s">
        <v>732</v>
      </c>
      <c r="N161" s="43">
        <v>25</v>
      </c>
      <c r="O161" s="43"/>
      <c r="P161" s="43"/>
      <c r="Q161" s="43" t="s">
        <v>459</v>
      </c>
      <c r="R161" s="43"/>
      <c r="S161" s="215"/>
      <c r="T161" s="43" t="s">
        <v>396</v>
      </c>
      <c r="U161" s="188" t="s">
        <v>723</v>
      </c>
    </row>
    <row r="162" spans="1:21">
      <c r="A162" s="82">
        <v>15</v>
      </c>
      <c r="B162" s="69">
        <v>190</v>
      </c>
      <c r="C162" s="40" t="s">
        <v>248</v>
      </c>
      <c r="D162" s="69"/>
      <c r="E162" s="69">
        <v>18</v>
      </c>
      <c r="F162" s="69">
        <v>1</v>
      </c>
      <c r="G162" s="69" t="s">
        <v>249</v>
      </c>
      <c r="H162" s="69"/>
      <c r="I162" s="58" t="s">
        <v>84</v>
      </c>
      <c r="J162" s="175" t="s">
        <v>446</v>
      </c>
      <c r="K162" s="167">
        <v>25</v>
      </c>
      <c r="L162" s="52" t="s">
        <v>421</v>
      </c>
      <c r="M162" s="60" t="s">
        <v>724</v>
      </c>
      <c r="N162" s="54">
        <v>37</v>
      </c>
      <c r="O162" s="54">
        <v>1</v>
      </c>
      <c r="P162" s="54">
        <v>1</v>
      </c>
      <c r="Q162" s="54" t="s">
        <v>421</v>
      </c>
      <c r="R162" s="54">
        <v>7</v>
      </c>
      <c r="S162" s="207" t="s">
        <v>774</v>
      </c>
      <c r="T162" s="70" t="s">
        <v>313</v>
      </c>
      <c r="U162" s="188" t="s">
        <v>723</v>
      </c>
    </row>
    <row r="163" spans="1:21">
      <c r="A163" s="102">
        <v>15</v>
      </c>
      <c r="B163" s="52" t="s">
        <v>421</v>
      </c>
      <c r="C163" s="53" t="s">
        <v>421</v>
      </c>
      <c r="D163" s="54" t="s">
        <v>421</v>
      </c>
      <c r="E163" s="54" t="s">
        <v>421</v>
      </c>
      <c r="F163" s="54" t="s">
        <v>421</v>
      </c>
      <c r="G163" s="54" t="s">
        <v>421</v>
      </c>
      <c r="H163" s="54">
        <v>7</v>
      </c>
      <c r="I163" s="54" t="s">
        <v>421</v>
      </c>
      <c r="J163" s="117" t="s">
        <v>313</v>
      </c>
      <c r="K163" s="167">
        <v>25</v>
      </c>
      <c r="L163" s="45" t="s">
        <v>421</v>
      </c>
      <c r="M163" s="151" t="s">
        <v>725</v>
      </c>
      <c r="N163" s="47">
        <v>34</v>
      </c>
      <c r="O163" s="47"/>
      <c r="P163" s="47">
        <v>1</v>
      </c>
      <c r="Q163" s="47" t="s">
        <v>421</v>
      </c>
      <c r="R163" s="47">
        <v>8</v>
      </c>
      <c r="S163" s="211" t="s">
        <v>774</v>
      </c>
      <c r="T163" s="71" t="s">
        <v>332</v>
      </c>
      <c r="U163" s="188" t="s">
        <v>723</v>
      </c>
    </row>
    <row r="164" spans="1:21">
      <c r="A164" s="103">
        <v>15</v>
      </c>
      <c r="B164" s="26">
        <v>198</v>
      </c>
      <c r="C164" s="32" t="s">
        <v>348</v>
      </c>
      <c r="D164" s="71">
        <v>18</v>
      </c>
      <c r="E164" s="71"/>
      <c r="F164" s="71"/>
      <c r="G164" s="71" t="s">
        <v>349</v>
      </c>
      <c r="H164" s="71">
        <v>7</v>
      </c>
      <c r="I164" s="71" t="s">
        <v>350</v>
      </c>
      <c r="J164" s="118" t="s">
        <v>332</v>
      </c>
      <c r="K164" s="167">
        <v>25</v>
      </c>
      <c r="L164" s="27" t="s">
        <v>421</v>
      </c>
      <c r="M164" s="61" t="s">
        <v>726</v>
      </c>
      <c r="N164" s="37">
        <v>33</v>
      </c>
      <c r="O164" s="37"/>
      <c r="P164" s="72"/>
      <c r="Q164" s="37" t="s">
        <v>164</v>
      </c>
      <c r="R164" s="37">
        <v>7</v>
      </c>
      <c r="S164" s="156" t="s">
        <v>774</v>
      </c>
      <c r="T164" s="72" t="s">
        <v>376</v>
      </c>
      <c r="U164" s="188" t="s">
        <v>723</v>
      </c>
    </row>
    <row r="165" spans="1:21">
      <c r="A165" s="104">
        <v>15</v>
      </c>
      <c r="B165" s="23">
        <v>206</v>
      </c>
      <c r="C165" s="28" t="s">
        <v>417</v>
      </c>
      <c r="D165" s="72">
        <v>19</v>
      </c>
      <c r="E165" s="72"/>
      <c r="F165" s="72"/>
      <c r="G165" s="72" t="s">
        <v>390</v>
      </c>
      <c r="H165" s="72">
        <v>7</v>
      </c>
      <c r="I165" s="55" t="s">
        <v>222</v>
      </c>
      <c r="J165" s="119" t="s">
        <v>376</v>
      </c>
      <c r="K165" s="167">
        <v>25</v>
      </c>
      <c r="L165" s="68">
        <v>247</v>
      </c>
      <c r="M165" s="150" t="s">
        <v>735</v>
      </c>
      <c r="N165" s="68">
        <v>10</v>
      </c>
      <c r="O165" s="68">
        <f>K165*2</f>
        <v>50</v>
      </c>
      <c r="P165" s="235">
        <f>K165/5</f>
        <v>5</v>
      </c>
      <c r="Q165" s="68" t="s">
        <v>168</v>
      </c>
      <c r="R165" s="68"/>
      <c r="S165" s="209" t="s">
        <v>774</v>
      </c>
      <c r="T165" s="105" t="s">
        <v>444</v>
      </c>
      <c r="U165" s="188" t="s">
        <v>723</v>
      </c>
    </row>
    <row r="166" spans="1:21">
      <c r="A166" s="106">
        <v>16</v>
      </c>
      <c r="B166" s="110" t="s">
        <v>421</v>
      </c>
      <c r="C166" s="111" t="s">
        <v>421</v>
      </c>
      <c r="D166" s="112" t="s">
        <v>421</v>
      </c>
      <c r="E166" s="112" t="s">
        <v>421</v>
      </c>
      <c r="F166" s="112" t="s">
        <v>421</v>
      </c>
      <c r="G166" s="112" t="s">
        <v>421</v>
      </c>
      <c r="H166" s="112">
        <v>7</v>
      </c>
      <c r="I166" s="112" t="s">
        <v>421</v>
      </c>
      <c r="J166" s="116" t="s">
        <v>443</v>
      </c>
      <c r="K166" s="167">
        <v>25</v>
      </c>
      <c r="L166" s="240">
        <v>277</v>
      </c>
      <c r="M166" s="241" t="s">
        <v>727</v>
      </c>
      <c r="N166" s="240"/>
      <c r="O166" s="240">
        <f>K166</f>
        <v>25</v>
      </c>
      <c r="P166" s="242">
        <f>K166/20</f>
        <v>1.25</v>
      </c>
      <c r="Q166" s="240" t="s">
        <v>168</v>
      </c>
      <c r="R166" s="240"/>
      <c r="S166" s="243" t="s">
        <v>774</v>
      </c>
      <c r="T166" s="240" t="s">
        <v>445</v>
      </c>
      <c r="U166" s="188" t="s">
        <v>723</v>
      </c>
    </row>
    <row r="167" spans="1:21">
      <c r="A167" s="102">
        <v>16</v>
      </c>
      <c r="B167" s="52" t="s">
        <v>421</v>
      </c>
      <c r="C167" s="53" t="s">
        <v>421</v>
      </c>
      <c r="D167" s="54" t="s">
        <v>421</v>
      </c>
      <c r="E167" s="54" t="s">
        <v>421</v>
      </c>
      <c r="F167" s="54" t="s">
        <v>421</v>
      </c>
      <c r="G167" s="54" t="s">
        <v>421</v>
      </c>
      <c r="H167" s="54">
        <v>7</v>
      </c>
      <c r="I167" s="54" t="s">
        <v>421</v>
      </c>
      <c r="J167" s="117" t="s">
        <v>313</v>
      </c>
      <c r="K167" s="167">
        <v>25</v>
      </c>
      <c r="L167" s="69">
        <v>245</v>
      </c>
      <c r="M167" s="58" t="s">
        <v>733</v>
      </c>
      <c r="N167" s="249">
        <v>9</v>
      </c>
      <c r="O167" s="248">
        <f>K167+(K167/5)</f>
        <v>30</v>
      </c>
      <c r="P167" s="127"/>
      <c r="Q167" s="69" t="s">
        <v>193</v>
      </c>
      <c r="R167" s="69"/>
      <c r="S167" s="210" t="s">
        <v>774</v>
      </c>
      <c r="T167" s="69" t="s">
        <v>446</v>
      </c>
      <c r="U167" s="188" t="s">
        <v>723</v>
      </c>
    </row>
    <row r="168" spans="1:21">
      <c r="A168" s="103">
        <v>16</v>
      </c>
      <c r="B168" s="26">
        <v>199</v>
      </c>
      <c r="C168" s="32" t="s">
        <v>351</v>
      </c>
      <c r="D168" s="71">
        <v>19</v>
      </c>
      <c r="E168" s="71"/>
      <c r="F168" s="71">
        <v>2</v>
      </c>
      <c r="G168" s="71" t="s">
        <v>352</v>
      </c>
      <c r="H168" s="71">
        <v>7</v>
      </c>
      <c r="I168" s="51" t="s">
        <v>325</v>
      </c>
      <c r="J168" s="118" t="s">
        <v>332</v>
      </c>
      <c r="K168" s="167">
        <v>25</v>
      </c>
      <c r="L168" s="22">
        <v>292</v>
      </c>
      <c r="M168" s="160" t="s">
        <v>746</v>
      </c>
      <c r="N168" s="22">
        <v>16</v>
      </c>
      <c r="O168" s="250">
        <f>K168/2</f>
        <v>12.5</v>
      </c>
      <c r="P168" s="22">
        <f>(K168)-5</f>
        <v>20</v>
      </c>
      <c r="Q168" s="22" t="s">
        <v>168</v>
      </c>
      <c r="R168" s="22"/>
      <c r="S168" s="152" t="s">
        <v>774</v>
      </c>
      <c r="T168" s="22" t="s">
        <v>395</v>
      </c>
      <c r="U168" s="188" t="s">
        <v>723</v>
      </c>
    </row>
    <row r="169" spans="1:21">
      <c r="A169" s="104">
        <v>16</v>
      </c>
      <c r="B169" s="27" t="s">
        <v>421</v>
      </c>
      <c r="C169" s="33" t="s">
        <v>421</v>
      </c>
      <c r="D169" s="37" t="s">
        <v>421</v>
      </c>
      <c r="E169" s="37" t="s">
        <v>421</v>
      </c>
      <c r="F169" s="72"/>
      <c r="G169" s="37" t="s">
        <v>421</v>
      </c>
      <c r="H169" s="37">
        <v>7</v>
      </c>
      <c r="I169" s="37" t="s">
        <v>421</v>
      </c>
      <c r="J169" s="119" t="s">
        <v>376</v>
      </c>
      <c r="K169" s="167">
        <v>30</v>
      </c>
      <c r="L169" s="24">
        <v>315</v>
      </c>
      <c r="M169" s="113" t="s">
        <v>305</v>
      </c>
      <c r="N169" s="112">
        <v>40</v>
      </c>
      <c r="O169" s="112"/>
      <c r="P169" s="112">
        <v>3</v>
      </c>
      <c r="Q169" s="108" t="s">
        <v>218</v>
      </c>
      <c r="R169" s="108">
        <v>7</v>
      </c>
      <c r="S169" s="214" t="s">
        <v>774</v>
      </c>
      <c r="T169" s="108" t="s">
        <v>443</v>
      </c>
      <c r="U169" s="188" t="s">
        <v>723</v>
      </c>
    </row>
    <row r="170" spans="1:21">
      <c r="A170" s="64">
        <v>17</v>
      </c>
      <c r="B170" s="22">
        <v>223</v>
      </c>
      <c r="C170" s="31" t="s">
        <v>277</v>
      </c>
      <c r="D170" s="22">
        <v>7</v>
      </c>
      <c r="E170" s="22">
        <v>16</v>
      </c>
      <c r="F170" s="22"/>
      <c r="G170" s="22" t="s">
        <v>457</v>
      </c>
      <c r="H170" s="22"/>
      <c r="I170" s="22"/>
      <c r="J170" s="134" t="s">
        <v>395</v>
      </c>
      <c r="K170" s="167">
        <v>30</v>
      </c>
      <c r="L170" s="24">
        <v>315</v>
      </c>
      <c r="M170" s="113" t="s">
        <v>755</v>
      </c>
      <c r="N170" s="112">
        <v>55</v>
      </c>
      <c r="O170" s="112"/>
      <c r="P170" s="112">
        <v>3</v>
      </c>
      <c r="Q170" s="108" t="s">
        <v>218</v>
      </c>
      <c r="R170" s="108">
        <v>7</v>
      </c>
      <c r="S170" s="214" t="s">
        <v>774</v>
      </c>
      <c r="T170" s="108" t="s">
        <v>443</v>
      </c>
      <c r="U170" s="188" t="s">
        <v>723</v>
      </c>
    </row>
    <row r="171" spans="1:21">
      <c r="A171" s="106">
        <v>20</v>
      </c>
      <c r="B171" s="107">
        <v>230</v>
      </c>
      <c r="C171" s="93" t="s">
        <v>304</v>
      </c>
      <c r="D171" s="108">
        <v>27</v>
      </c>
      <c r="E171" s="108"/>
      <c r="F171" s="108"/>
      <c r="G171" s="108" t="s">
        <v>164</v>
      </c>
      <c r="H171" s="108">
        <v>7</v>
      </c>
      <c r="I171" s="109" t="s">
        <v>433</v>
      </c>
      <c r="J171" s="116" t="s">
        <v>443</v>
      </c>
      <c r="K171" s="167">
        <v>30</v>
      </c>
      <c r="L171" s="68">
        <v>246</v>
      </c>
      <c r="M171" s="150" t="s">
        <v>736</v>
      </c>
      <c r="N171" s="68">
        <f>K171/2</f>
        <v>15</v>
      </c>
      <c r="O171" s="68">
        <f>K171*2</f>
        <v>60</v>
      </c>
      <c r="P171" s="235">
        <f>K171/5</f>
        <v>6</v>
      </c>
      <c r="Q171" s="68" t="s">
        <v>169</v>
      </c>
      <c r="R171" s="68"/>
      <c r="S171" s="209" t="s">
        <v>774</v>
      </c>
      <c r="T171" s="105" t="s">
        <v>444</v>
      </c>
      <c r="U171" s="188" t="s">
        <v>723</v>
      </c>
    </row>
    <row r="172" spans="1:21">
      <c r="A172" s="82">
        <v>20</v>
      </c>
      <c r="B172" s="69">
        <v>235</v>
      </c>
      <c r="C172" s="40" t="s">
        <v>250</v>
      </c>
      <c r="D172" s="69"/>
      <c r="E172" s="69">
        <v>23</v>
      </c>
      <c r="F172" s="69">
        <v>2</v>
      </c>
      <c r="G172" s="69" t="s">
        <v>164</v>
      </c>
      <c r="H172" s="69"/>
      <c r="I172" s="69" t="s">
        <v>251</v>
      </c>
      <c r="J172" s="175" t="s">
        <v>446</v>
      </c>
      <c r="K172" s="167">
        <v>30</v>
      </c>
      <c r="L172" s="92" t="s">
        <v>421</v>
      </c>
      <c r="M172" s="160" t="s">
        <v>769</v>
      </c>
      <c r="N172" s="22">
        <v>20</v>
      </c>
      <c r="O172" s="250">
        <f>K172/2</f>
        <v>15</v>
      </c>
      <c r="P172" s="22">
        <f>(K172)-5</f>
        <v>25</v>
      </c>
      <c r="Q172" s="22" t="s">
        <v>168</v>
      </c>
      <c r="R172" s="22"/>
      <c r="S172" s="152" t="s">
        <v>307</v>
      </c>
      <c r="T172" s="22" t="s">
        <v>395</v>
      </c>
      <c r="U172" s="188" t="s">
        <v>723</v>
      </c>
    </row>
    <row r="173" spans="1:21">
      <c r="A173" s="64">
        <v>20</v>
      </c>
      <c r="B173" s="22">
        <v>224</v>
      </c>
      <c r="C173" s="31" t="s">
        <v>279</v>
      </c>
      <c r="D173" s="22">
        <v>10</v>
      </c>
      <c r="E173" s="22">
        <v>18</v>
      </c>
      <c r="F173" s="22"/>
      <c r="G173" s="22" t="s">
        <v>458</v>
      </c>
      <c r="H173" s="22"/>
      <c r="I173" s="22"/>
      <c r="J173" s="134" t="s">
        <v>395</v>
      </c>
      <c r="K173" s="167">
        <v>30</v>
      </c>
      <c r="L173" s="128" t="s">
        <v>524</v>
      </c>
      <c r="M173" s="42" t="s">
        <v>771</v>
      </c>
      <c r="N173" s="245">
        <f>K173+(K173/10)</f>
        <v>33</v>
      </c>
      <c r="O173" s="245">
        <f>K173/2</f>
        <v>15</v>
      </c>
      <c r="P173" s="41"/>
      <c r="Q173" s="41" t="s">
        <v>207</v>
      </c>
      <c r="R173" s="41"/>
      <c r="S173" s="212" t="s">
        <v>774</v>
      </c>
      <c r="T173" s="41" t="s">
        <v>414</v>
      </c>
      <c r="U173" s="188" t="s">
        <v>723</v>
      </c>
    </row>
    <row r="174" spans="1:21">
      <c r="A174" s="63">
        <v>20</v>
      </c>
      <c r="B174" s="43">
        <v>234</v>
      </c>
      <c r="C174" s="44" t="s">
        <v>367</v>
      </c>
      <c r="D174" s="43">
        <v>19</v>
      </c>
      <c r="E174" s="43"/>
      <c r="F174" s="43"/>
      <c r="G174" s="43" t="s">
        <v>458</v>
      </c>
      <c r="H174" s="43"/>
      <c r="I174" s="43"/>
      <c r="J174" s="174" t="s">
        <v>396</v>
      </c>
      <c r="K174" s="167">
        <v>40</v>
      </c>
      <c r="L174" s="73">
        <v>278</v>
      </c>
      <c r="M174" s="149" t="s">
        <v>727</v>
      </c>
      <c r="N174" s="73"/>
      <c r="O174" s="73">
        <f>K174</f>
        <v>40</v>
      </c>
      <c r="P174" s="239">
        <f>K174/20</f>
        <v>2</v>
      </c>
      <c r="Q174" s="73" t="s">
        <v>169</v>
      </c>
      <c r="R174" s="73"/>
      <c r="S174" s="213" t="s">
        <v>774</v>
      </c>
      <c r="T174" s="73" t="s">
        <v>445</v>
      </c>
      <c r="U174" s="188" t="s">
        <v>723</v>
      </c>
    </row>
    <row r="175" spans="1:21">
      <c r="A175" s="102">
        <v>20</v>
      </c>
      <c r="B175" s="25">
        <v>222</v>
      </c>
      <c r="C175" s="30" t="s">
        <v>324</v>
      </c>
      <c r="D175" s="70">
        <v>28</v>
      </c>
      <c r="E175" s="70"/>
      <c r="F175" s="70">
        <v>3</v>
      </c>
      <c r="G175" s="70" t="s">
        <v>164</v>
      </c>
      <c r="H175" s="70">
        <v>7</v>
      </c>
      <c r="I175" s="50" t="s">
        <v>325</v>
      </c>
      <c r="J175" s="117" t="s">
        <v>313</v>
      </c>
      <c r="K175" s="167">
        <v>40</v>
      </c>
      <c r="L175" s="69">
        <v>250</v>
      </c>
      <c r="M175" s="58" t="s">
        <v>737</v>
      </c>
      <c r="N175" s="249">
        <f>K175/4</f>
        <v>10</v>
      </c>
      <c r="O175" s="248">
        <f>K175+(K175/5)</f>
        <v>48</v>
      </c>
      <c r="P175" s="127"/>
      <c r="Q175" s="69" t="s">
        <v>169</v>
      </c>
      <c r="R175" s="69"/>
      <c r="S175" s="210" t="s">
        <v>774</v>
      </c>
      <c r="T175" s="69" t="s">
        <v>446</v>
      </c>
      <c r="U175" s="188" t="s">
        <v>723</v>
      </c>
    </row>
    <row r="176" spans="1:21">
      <c r="A176" s="103">
        <v>20</v>
      </c>
      <c r="B176" s="26">
        <v>225</v>
      </c>
      <c r="C176" s="32" t="s">
        <v>353</v>
      </c>
      <c r="D176" s="71">
        <v>23</v>
      </c>
      <c r="E176" s="71"/>
      <c r="F176" s="71">
        <v>4</v>
      </c>
      <c r="G176" s="71" t="s">
        <v>164</v>
      </c>
      <c r="H176" s="71">
        <v>7</v>
      </c>
      <c r="I176" s="71" t="s">
        <v>251</v>
      </c>
      <c r="J176" s="118" t="s">
        <v>332</v>
      </c>
      <c r="K176" s="167">
        <v>40</v>
      </c>
      <c r="L176" s="67">
        <v>243</v>
      </c>
      <c r="M176" s="59" t="s">
        <v>738</v>
      </c>
      <c r="N176" s="67"/>
      <c r="O176" s="67">
        <v>50</v>
      </c>
      <c r="P176" s="247">
        <f>K176/4</f>
        <v>10</v>
      </c>
      <c r="Q176" s="67" t="s">
        <v>168</v>
      </c>
      <c r="R176" s="247"/>
      <c r="S176" s="147" t="s">
        <v>774</v>
      </c>
      <c r="T176" s="67" t="s">
        <v>447</v>
      </c>
      <c r="U176" s="188" t="s">
        <v>723</v>
      </c>
    </row>
    <row r="177" spans="1:21">
      <c r="A177" s="104">
        <v>20</v>
      </c>
      <c r="B177" s="23">
        <v>229</v>
      </c>
      <c r="C177" s="28" t="s">
        <v>391</v>
      </c>
      <c r="D177" s="72">
        <v>26</v>
      </c>
      <c r="E177" s="72">
        <v>1</v>
      </c>
      <c r="F177" s="72"/>
      <c r="G177" s="72" t="s">
        <v>164</v>
      </c>
      <c r="H177" s="72">
        <v>7</v>
      </c>
      <c r="I177" s="55" t="s">
        <v>392</v>
      </c>
      <c r="J177" s="119" t="s">
        <v>376</v>
      </c>
      <c r="K177" s="167">
        <v>40</v>
      </c>
      <c r="L177" s="41">
        <v>251</v>
      </c>
      <c r="M177" s="161" t="s">
        <v>747</v>
      </c>
      <c r="N177" s="245">
        <f>K177+(K177/10)</f>
        <v>44</v>
      </c>
      <c r="O177" s="245">
        <f>K177/2</f>
        <v>20</v>
      </c>
      <c r="P177" s="41"/>
      <c r="Q177" s="41" t="s">
        <v>169</v>
      </c>
      <c r="R177" s="41"/>
      <c r="S177" s="212" t="s">
        <v>774</v>
      </c>
      <c r="T177" s="41" t="s">
        <v>414</v>
      </c>
      <c r="U177" s="188" t="s">
        <v>723</v>
      </c>
    </row>
    <row r="178" spans="1:21">
      <c r="A178" s="106">
        <v>25</v>
      </c>
      <c r="B178" s="107">
        <v>166</v>
      </c>
      <c r="C178" s="93" t="s">
        <v>305</v>
      </c>
      <c r="D178" s="108">
        <v>32</v>
      </c>
      <c r="E178" s="108"/>
      <c r="F178" s="108"/>
      <c r="G178" s="108" t="s">
        <v>166</v>
      </c>
      <c r="H178" s="108">
        <v>7</v>
      </c>
      <c r="I178" s="109" t="s">
        <v>432</v>
      </c>
      <c r="J178" s="116" t="s">
        <v>443</v>
      </c>
      <c r="K178" s="167">
        <v>40</v>
      </c>
      <c r="L178" s="43">
        <v>252</v>
      </c>
      <c r="M178" s="162" t="s">
        <v>732</v>
      </c>
      <c r="N178" s="43">
        <v>40</v>
      </c>
      <c r="O178" s="43"/>
      <c r="P178" s="43"/>
      <c r="Q178" s="43" t="s">
        <v>356</v>
      </c>
      <c r="R178" s="43"/>
      <c r="S178" s="215" t="s">
        <v>774</v>
      </c>
      <c r="T178" s="43" t="s">
        <v>396</v>
      </c>
      <c r="U178" s="188" t="s">
        <v>723</v>
      </c>
    </row>
    <row r="179" spans="1:21">
      <c r="A179" s="83">
        <v>25</v>
      </c>
      <c r="B179" s="67">
        <v>242</v>
      </c>
      <c r="C179" s="29" t="s">
        <v>192</v>
      </c>
      <c r="D179" s="67">
        <v>8</v>
      </c>
      <c r="E179" s="67">
        <v>24</v>
      </c>
      <c r="F179" s="67"/>
      <c r="G179" s="67" t="s">
        <v>193</v>
      </c>
      <c r="H179" s="67"/>
      <c r="I179" s="67" t="s">
        <v>151</v>
      </c>
      <c r="J179" s="173" t="s">
        <v>447</v>
      </c>
      <c r="K179" s="167">
        <v>40</v>
      </c>
      <c r="L179" s="22">
        <v>292</v>
      </c>
      <c r="M179" s="160" t="s">
        <v>740</v>
      </c>
      <c r="N179" s="22">
        <f>K179-10</f>
        <v>30</v>
      </c>
      <c r="O179" s="250">
        <f>K179/2</f>
        <v>20</v>
      </c>
      <c r="P179" s="22">
        <f>(K179)-5</f>
        <v>35</v>
      </c>
      <c r="Q179" s="22" t="s">
        <v>168</v>
      </c>
      <c r="R179" s="22"/>
      <c r="S179" s="152" t="s">
        <v>774</v>
      </c>
      <c r="T179" s="22" t="s">
        <v>395</v>
      </c>
      <c r="U179" s="188" t="s">
        <v>723</v>
      </c>
    </row>
    <row r="180" spans="1:21">
      <c r="A180" s="63">
        <v>25</v>
      </c>
      <c r="B180" s="43">
        <v>227</v>
      </c>
      <c r="C180" s="44" t="s">
        <v>368</v>
      </c>
      <c r="D180" s="43">
        <v>24</v>
      </c>
      <c r="E180" s="43"/>
      <c r="F180" s="43"/>
      <c r="G180" s="43" t="s">
        <v>459</v>
      </c>
      <c r="H180" s="43"/>
      <c r="I180" s="43"/>
      <c r="J180" s="174" t="s">
        <v>396</v>
      </c>
      <c r="K180" s="167">
        <v>50</v>
      </c>
      <c r="L180" s="25">
        <v>339</v>
      </c>
      <c r="M180" s="30" t="s">
        <v>326</v>
      </c>
      <c r="N180" s="54">
        <v>55</v>
      </c>
      <c r="O180" s="54"/>
      <c r="P180" s="54">
        <v>2</v>
      </c>
      <c r="Q180" s="70" t="s">
        <v>327</v>
      </c>
      <c r="R180" s="70">
        <v>7</v>
      </c>
      <c r="S180" s="207" t="s">
        <v>666</v>
      </c>
      <c r="T180" s="70" t="s">
        <v>313</v>
      </c>
      <c r="U180" s="187" t="s">
        <v>501</v>
      </c>
    </row>
    <row r="181" spans="1:21">
      <c r="A181" s="102">
        <v>25</v>
      </c>
      <c r="B181" s="52" t="s">
        <v>421</v>
      </c>
      <c r="C181" s="53" t="s">
        <v>421</v>
      </c>
      <c r="D181" s="54" t="s">
        <v>421</v>
      </c>
      <c r="E181" s="54" t="s">
        <v>421</v>
      </c>
      <c r="F181" s="54" t="s">
        <v>421</v>
      </c>
      <c r="G181" s="54" t="s">
        <v>421</v>
      </c>
      <c r="H181" s="54">
        <v>7</v>
      </c>
      <c r="I181" s="54" t="s">
        <v>421</v>
      </c>
      <c r="J181" s="117" t="s">
        <v>313</v>
      </c>
      <c r="K181" s="167">
        <v>50</v>
      </c>
      <c r="L181" s="35" t="s">
        <v>524</v>
      </c>
      <c r="M181" s="77" t="s">
        <v>197</v>
      </c>
      <c r="N181" s="67"/>
      <c r="O181" s="67">
        <v>200</v>
      </c>
      <c r="P181" s="247">
        <f>K181/4</f>
        <v>12.5</v>
      </c>
      <c r="Q181" s="67" t="s">
        <v>198</v>
      </c>
      <c r="R181" s="247"/>
      <c r="S181" s="147" t="s">
        <v>667</v>
      </c>
      <c r="T181" s="67" t="s">
        <v>447</v>
      </c>
      <c r="U181" s="189" t="s">
        <v>598</v>
      </c>
    </row>
    <row r="182" spans="1:21">
      <c r="A182" s="103">
        <v>25</v>
      </c>
      <c r="B182" s="45" t="s">
        <v>421</v>
      </c>
      <c r="C182" s="46" t="s">
        <v>421</v>
      </c>
      <c r="D182" s="47" t="s">
        <v>421</v>
      </c>
      <c r="E182" s="47"/>
      <c r="F182" s="47"/>
      <c r="G182" s="47" t="s">
        <v>421</v>
      </c>
      <c r="H182" s="47">
        <v>7</v>
      </c>
      <c r="I182" s="47" t="s">
        <v>421</v>
      </c>
      <c r="J182" s="118" t="s">
        <v>332</v>
      </c>
      <c r="K182" s="167">
        <v>50</v>
      </c>
      <c r="L182" s="18" t="s">
        <v>524</v>
      </c>
      <c r="M182" s="78" t="s">
        <v>594</v>
      </c>
      <c r="N182" s="68">
        <f>K182/2</f>
        <v>25</v>
      </c>
      <c r="O182" s="68">
        <f>K182*2</f>
        <v>100</v>
      </c>
      <c r="P182" s="235">
        <f>K182/5</f>
        <v>10</v>
      </c>
      <c r="Q182" s="68" t="s">
        <v>170</v>
      </c>
      <c r="R182" s="68"/>
      <c r="S182" s="209" t="s">
        <v>667</v>
      </c>
      <c r="T182" s="105" t="s">
        <v>444</v>
      </c>
      <c r="U182" s="189" t="s">
        <v>598</v>
      </c>
    </row>
    <row r="183" spans="1:21">
      <c r="A183" s="104">
        <v>25</v>
      </c>
      <c r="B183" s="27" t="s">
        <v>421</v>
      </c>
      <c r="C183" s="33" t="s">
        <v>421</v>
      </c>
      <c r="D183" s="37" t="s">
        <v>421</v>
      </c>
      <c r="E183" s="37" t="s">
        <v>421</v>
      </c>
      <c r="F183" s="72"/>
      <c r="G183" s="37" t="s">
        <v>421</v>
      </c>
      <c r="H183" s="37">
        <v>7</v>
      </c>
      <c r="I183" s="37" t="s">
        <v>421</v>
      </c>
      <c r="J183" s="119" t="s">
        <v>376</v>
      </c>
      <c r="K183" s="167">
        <v>50</v>
      </c>
      <c r="L183" s="20" t="s">
        <v>524</v>
      </c>
      <c r="M183" s="136" t="s">
        <v>595</v>
      </c>
      <c r="N183" s="73"/>
      <c r="O183" s="73">
        <f>K183</f>
        <v>50</v>
      </c>
      <c r="P183" s="239">
        <f>K183/20</f>
        <v>2.5</v>
      </c>
      <c r="Q183" s="73" t="s">
        <v>169</v>
      </c>
      <c r="R183" s="73"/>
      <c r="S183" s="213" t="s">
        <v>667</v>
      </c>
      <c r="T183" s="73" t="s">
        <v>445</v>
      </c>
      <c r="U183" s="189" t="s">
        <v>598</v>
      </c>
    </row>
    <row r="184" spans="1:21">
      <c r="A184" s="81">
        <v>30</v>
      </c>
      <c r="B184" s="68">
        <v>247</v>
      </c>
      <c r="C184" s="76" t="s">
        <v>215</v>
      </c>
      <c r="D184" s="68">
        <v>7</v>
      </c>
      <c r="E184" s="68">
        <v>30</v>
      </c>
      <c r="F184" s="68"/>
      <c r="G184" s="68" t="s">
        <v>168</v>
      </c>
      <c r="H184" s="68"/>
      <c r="I184" s="68" t="s">
        <v>151</v>
      </c>
      <c r="J184" s="120" t="s">
        <v>444</v>
      </c>
      <c r="K184" s="167">
        <v>50</v>
      </c>
      <c r="L184" s="39" t="s">
        <v>524</v>
      </c>
      <c r="M184" s="86" t="s">
        <v>252</v>
      </c>
      <c r="N184" s="249">
        <f>K184/4</f>
        <v>12.5</v>
      </c>
      <c r="O184" s="248">
        <f>K184+(K184/5)</f>
        <v>60</v>
      </c>
      <c r="P184" s="69"/>
      <c r="Q184" s="69" t="s">
        <v>257</v>
      </c>
      <c r="R184" s="69"/>
      <c r="S184" s="210" t="s">
        <v>667</v>
      </c>
      <c r="T184" s="69" t="s">
        <v>446</v>
      </c>
      <c r="U184" s="189" t="s">
        <v>598</v>
      </c>
    </row>
    <row r="185" spans="1:21">
      <c r="A185" s="84">
        <v>30</v>
      </c>
      <c r="B185" s="73">
        <v>277</v>
      </c>
      <c r="C185" s="21" t="s">
        <v>167</v>
      </c>
      <c r="D185" s="73"/>
      <c r="E185" s="73">
        <v>20</v>
      </c>
      <c r="F185" s="73"/>
      <c r="G185" s="73" t="s">
        <v>168</v>
      </c>
      <c r="H185" s="73"/>
      <c r="I185" s="73" t="s">
        <v>435</v>
      </c>
      <c r="J185" s="171" t="s">
        <v>445</v>
      </c>
      <c r="K185" s="167">
        <v>50</v>
      </c>
      <c r="L185" s="24" t="s">
        <v>524</v>
      </c>
      <c r="M185" s="113" t="s">
        <v>599</v>
      </c>
      <c r="N185" s="112">
        <v>65</v>
      </c>
      <c r="O185" s="112"/>
      <c r="P185" s="112">
        <v>2</v>
      </c>
      <c r="Q185" s="108" t="s">
        <v>221</v>
      </c>
      <c r="R185" s="108">
        <v>7</v>
      </c>
      <c r="S185" s="214" t="s">
        <v>667</v>
      </c>
      <c r="T185" s="108" t="s">
        <v>443</v>
      </c>
      <c r="U185" s="189" t="s">
        <v>598</v>
      </c>
    </row>
    <row r="186" spans="1:21">
      <c r="A186" s="82">
        <v>30</v>
      </c>
      <c r="B186" s="69">
        <v>245</v>
      </c>
      <c r="C186" s="40" t="s">
        <v>252</v>
      </c>
      <c r="D186" s="69"/>
      <c r="E186" s="69">
        <v>33</v>
      </c>
      <c r="F186" s="69">
        <v>5</v>
      </c>
      <c r="G186" s="69" t="s">
        <v>193</v>
      </c>
      <c r="H186" s="69"/>
      <c r="I186" s="69" t="s">
        <v>151</v>
      </c>
      <c r="J186" s="175" t="s">
        <v>446</v>
      </c>
      <c r="K186" s="167">
        <v>50</v>
      </c>
      <c r="L186" s="52" t="s">
        <v>524</v>
      </c>
      <c r="M186" s="60" t="s">
        <v>600</v>
      </c>
      <c r="N186" s="54">
        <v>67</v>
      </c>
      <c r="O186" s="54">
        <v>2</v>
      </c>
      <c r="P186" s="54">
        <v>2</v>
      </c>
      <c r="Q186" s="54" t="s">
        <v>421</v>
      </c>
      <c r="R186" s="54">
        <v>7</v>
      </c>
      <c r="S186" s="207" t="s">
        <v>667</v>
      </c>
      <c r="T186" s="70" t="s">
        <v>313</v>
      </c>
      <c r="U186" s="189" t="s">
        <v>598</v>
      </c>
    </row>
    <row r="187" spans="1:21">
      <c r="A187" s="64">
        <v>30</v>
      </c>
      <c r="B187" s="22">
        <v>291</v>
      </c>
      <c r="C187" s="31" t="s">
        <v>280</v>
      </c>
      <c r="D187" s="22">
        <v>20</v>
      </c>
      <c r="E187" s="22">
        <v>25</v>
      </c>
      <c r="F187" s="22"/>
      <c r="G187" s="22" t="s">
        <v>168</v>
      </c>
      <c r="H187" s="22"/>
      <c r="I187" s="22"/>
      <c r="J187" s="134" t="s">
        <v>395</v>
      </c>
      <c r="K187" s="167">
        <v>50</v>
      </c>
      <c r="L187" s="45" t="s">
        <v>524</v>
      </c>
      <c r="M187" s="151" t="s">
        <v>355</v>
      </c>
      <c r="N187" s="47">
        <v>64</v>
      </c>
      <c r="O187" s="47"/>
      <c r="P187" s="47">
        <v>4</v>
      </c>
      <c r="Q187" s="47" t="s">
        <v>421</v>
      </c>
      <c r="R187" s="47">
        <v>8</v>
      </c>
      <c r="S187" s="211" t="s">
        <v>667</v>
      </c>
      <c r="T187" s="71" t="s">
        <v>332</v>
      </c>
      <c r="U187" s="189" t="s">
        <v>598</v>
      </c>
    </row>
    <row r="188" spans="1:21">
      <c r="A188" s="64">
        <v>40</v>
      </c>
      <c r="B188" s="22">
        <v>292</v>
      </c>
      <c r="C188" s="31" t="s">
        <v>281</v>
      </c>
      <c r="D188" s="22">
        <v>30</v>
      </c>
      <c r="E188" s="22">
        <v>30</v>
      </c>
      <c r="F188" s="22"/>
      <c r="G188" s="22" t="s">
        <v>168</v>
      </c>
      <c r="H188" s="22"/>
      <c r="I188" s="22"/>
      <c r="J188" s="134" t="s">
        <v>395</v>
      </c>
      <c r="K188" s="167">
        <v>50</v>
      </c>
      <c r="L188" s="23">
        <v>249</v>
      </c>
      <c r="M188" s="28" t="s">
        <v>393</v>
      </c>
      <c r="N188" s="37">
        <v>63</v>
      </c>
      <c r="O188" s="37"/>
      <c r="P188" s="37">
        <v>2</v>
      </c>
      <c r="Q188" s="34" t="s">
        <v>168</v>
      </c>
      <c r="R188" s="72">
        <v>7</v>
      </c>
      <c r="S188" s="156" t="s">
        <v>667</v>
      </c>
      <c r="T188" s="72" t="s">
        <v>376</v>
      </c>
      <c r="U188" s="189" t="s">
        <v>598</v>
      </c>
    </row>
    <row r="189" spans="1:21">
      <c r="A189" s="106">
        <v>50</v>
      </c>
      <c r="B189" s="107">
        <v>315</v>
      </c>
      <c r="C189" s="93" t="s">
        <v>306</v>
      </c>
      <c r="D189" s="108">
        <v>55</v>
      </c>
      <c r="E189" s="108"/>
      <c r="F189" s="108"/>
      <c r="G189" s="108" t="s">
        <v>218</v>
      </c>
      <c r="H189" s="108">
        <v>7</v>
      </c>
      <c r="I189" s="109" t="s">
        <v>307</v>
      </c>
      <c r="J189" s="116" t="s">
        <v>443</v>
      </c>
      <c r="K189" s="167">
        <v>50</v>
      </c>
      <c r="L189" s="41">
        <v>251</v>
      </c>
      <c r="M189" s="161" t="s">
        <v>596</v>
      </c>
      <c r="N189" s="245">
        <f>K189+(K189/10)</f>
        <v>55</v>
      </c>
      <c r="O189" s="245">
        <f>K189/2</f>
        <v>25</v>
      </c>
      <c r="P189" s="41"/>
      <c r="Q189" s="41" t="s">
        <v>221</v>
      </c>
      <c r="R189" s="41"/>
      <c r="S189" s="212" t="s">
        <v>667</v>
      </c>
      <c r="T189" s="41" t="s">
        <v>414</v>
      </c>
      <c r="U189" s="189" t="s">
        <v>598</v>
      </c>
    </row>
    <row r="190" spans="1:21">
      <c r="A190" s="81">
        <v>50</v>
      </c>
      <c r="B190" s="68">
        <v>246</v>
      </c>
      <c r="C190" s="76" t="s">
        <v>216</v>
      </c>
      <c r="D190" s="68">
        <v>10</v>
      </c>
      <c r="E190" s="68">
        <v>50</v>
      </c>
      <c r="F190" s="68"/>
      <c r="G190" s="68" t="s">
        <v>169</v>
      </c>
      <c r="H190" s="68"/>
      <c r="I190" s="68" t="s">
        <v>151</v>
      </c>
      <c r="J190" s="120" t="s">
        <v>444</v>
      </c>
      <c r="K190" s="167">
        <v>50</v>
      </c>
      <c r="L190" s="43">
        <v>252</v>
      </c>
      <c r="M190" s="137" t="s">
        <v>358</v>
      </c>
      <c r="N190" s="43">
        <v>50</v>
      </c>
      <c r="O190" s="43"/>
      <c r="P190" s="43"/>
      <c r="Q190" s="43" t="s">
        <v>371</v>
      </c>
      <c r="R190" s="43"/>
      <c r="S190" s="215" t="s">
        <v>667</v>
      </c>
      <c r="T190" s="43" t="s">
        <v>396</v>
      </c>
      <c r="U190" s="189" t="s">
        <v>598</v>
      </c>
    </row>
    <row r="191" spans="1:21">
      <c r="A191" s="84">
        <v>50</v>
      </c>
      <c r="B191" s="73">
        <v>278</v>
      </c>
      <c r="C191" s="21" t="s">
        <v>398</v>
      </c>
      <c r="D191" s="73"/>
      <c r="E191" s="73">
        <v>30</v>
      </c>
      <c r="F191" s="73"/>
      <c r="G191" s="73" t="s">
        <v>169</v>
      </c>
      <c r="H191" s="73"/>
      <c r="I191" s="73" t="s">
        <v>435</v>
      </c>
      <c r="J191" s="171" t="s">
        <v>445</v>
      </c>
      <c r="K191" s="167">
        <v>50</v>
      </c>
      <c r="L191" s="22" t="s">
        <v>524</v>
      </c>
      <c r="M191" s="160" t="s">
        <v>597</v>
      </c>
      <c r="N191" s="22">
        <f>K191-10</f>
        <v>40</v>
      </c>
      <c r="O191" s="250">
        <f>K191/2</f>
        <v>25</v>
      </c>
      <c r="P191" s="22">
        <f>(K191)-5</f>
        <v>45</v>
      </c>
      <c r="Q191" s="22" t="s">
        <v>168</v>
      </c>
      <c r="R191" s="22"/>
      <c r="S191" s="152" t="s">
        <v>667</v>
      </c>
      <c r="T191" s="22" t="s">
        <v>395</v>
      </c>
      <c r="U191" s="189" t="s">
        <v>598</v>
      </c>
    </row>
    <row r="192" spans="1:21">
      <c r="A192" s="82">
        <v>50</v>
      </c>
      <c r="B192" s="69">
        <v>250</v>
      </c>
      <c r="C192" s="40" t="s">
        <v>253</v>
      </c>
      <c r="D192" s="69"/>
      <c r="E192" s="69">
        <v>50</v>
      </c>
      <c r="F192" s="69">
        <v>10</v>
      </c>
      <c r="G192" s="69" t="s">
        <v>169</v>
      </c>
      <c r="H192" s="69"/>
      <c r="I192" s="58" t="s">
        <v>84</v>
      </c>
      <c r="J192" s="175" t="s">
        <v>446</v>
      </c>
      <c r="K192" s="167">
        <v>60</v>
      </c>
      <c r="L192" s="35" t="s">
        <v>524</v>
      </c>
      <c r="M192" s="59" t="s">
        <v>583</v>
      </c>
      <c r="N192" s="67"/>
      <c r="O192" s="67">
        <v>200</v>
      </c>
      <c r="P192" s="247">
        <f>K192/4</f>
        <v>15</v>
      </c>
      <c r="Q192" s="67" t="s">
        <v>198</v>
      </c>
      <c r="R192" s="247"/>
      <c r="S192" s="139" t="s">
        <v>668</v>
      </c>
      <c r="T192" s="67" t="s">
        <v>447</v>
      </c>
      <c r="U192" s="178" t="s">
        <v>582</v>
      </c>
    </row>
    <row r="193" spans="1:21">
      <c r="A193" s="83">
        <v>50</v>
      </c>
      <c r="B193" s="67">
        <v>243</v>
      </c>
      <c r="C193" s="29" t="s">
        <v>194</v>
      </c>
      <c r="D193" s="67">
        <v>15</v>
      </c>
      <c r="E193" s="67">
        <v>50</v>
      </c>
      <c r="F193" s="67"/>
      <c r="G193" s="67" t="s">
        <v>168</v>
      </c>
      <c r="H193" s="67"/>
      <c r="I193" s="38" t="s">
        <v>440</v>
      </c>
      <c r="J193" s="173" t="s">
        <v>447</v>
      </c>
      <c r="K193" s="167">
        <v>60</v>
      </c>
      <c r="L193" s="18" t="s">
        <v>524</v>
      </c>
      <c r="M193" s="150" t="s">
        <v>213</v>
      </c>
      <c r="N193" s="68">
        <f>K193/2</f>
        <v>30</v>
      </c>
      <c r="O193" s="68">
        <f>K193*2</f>
        <v>120</v>
      </c>
      <c r="P193" s="235">
        <f>K193/5</f>
        <v>12</v>
      </c>
      <c r="Q193" s="68" t="s">
        <v>170</v>
      </c>
      <c r="R193" s="68"/>
      <c r="S193" s="140" t="s">
        <v>668</v>
      </c>
      <c r="T193" s="105" t="s">
        <v>444</v>
      </c>
      <c r="U193" s="178" t="s">
        <v>582</v>
      </c>
    </row>
    <row r="194" spans="1:21">
      <c r="A194" s="62">
        <v>50</v>
      </c>
      <c r="B194" s="41">
        <v>251</v>
      </c>
      <c r="C194" s="42" t="s">
        <v>265</v>
      </c>
      <c r="D194" s="41">
        <v>20</v>
      </c>
      <c r="E194" s="41">
        <v>20</v>
      </c>
      <c r="F194" s="41"/>
      <c r="G194" s="41" t="s">
        <v>169</v>
      </c>
      <c r="H194" s="41"/>
      <c r="I194" s="41"/>
      <c r="J194" s="172" t="s">
        <v>414</v>
      </c>
      <c r="K194" s="167">
        <v>60</v>
      </c>
      <c r="L194" s="20" t="s">
        <v>524</v>
      </c>
      <c r="M194" s="149" t="s">
        <v>584</v>
      </c>
      <c r="N194" s="73"/>
      <c r="O194" s="73">
        <f>K194</f>
        <v>60</v>
      </c>
      <c r="P194" s="239">
        <f>K194/20</f>
        <v>3</v>
      </c>
      <c r="Q194" s="73" t="s">
        <v>169</v>
      </c>
      <c r="R194" s="73"/>
      <c r="S194" s="141" t="s">
        <v>668</v>
      </c>
      <c r="T194" s="73" t="s">
        <v>445</v>
      </c>
      <c r="U194" s="178" t="s">
        <v>582</v>
      </c>
    </row>
    <row r="195" spans="1:21">
      <c r="A195" s="63">
        <v>50</v>
      </c>
      <c r="B195" s="43">
        <v>252</v>
      </c>
      <c r="C195" s="44" t="s">
        <v>369</v>
      </c>
      <c r="D195" s="43">
        <v>40</v>
      </c>
      <c r="E195" s="43"/>
      <c r="F195" s="43"/>
      <c r="G195" s="43" t="s">
        <v>356</v>
      </c>
      <c r="H195" s="43"/>
      <c r="I195" s="43"/>
      <c r="J195" s="174" t="s">
        <v>396</v>
      </c>
      <c r="K195" s="167">
        <v>60</v>
      </c>
      <c r="L195" s="39" t="s">
        <v>524</v>
      </c>
      <c r="M195" s="58" t="s">
        <v>585</v>
      </c>
      <c r="N195" s="249">
        <f>K195/4</f>
        <v>15</v>
      </c>
      <c r="O195" s="248">
        <f>K195+(K195/5)</f>
        <v>72</v>
      </c>
      <c r="P195" s="69"/>
      <c r="Q195" s="69" t="s">
        <v>257</v>
      </c>
      <c r="R195" s="69"/>
      <c r="S195" s="142" t="s">
        <v>668</v>
      </c>
      <c r="T195" s="69" t="s">
        <v>446</v>
      </c>
      <c r="U195" s="178" t="s">
        <v>582</v>
      </c>
    </row>
    <row r="196" spans="1:21">
      <c r="A196" s="102">
        <v>50</v>
      </c>
      <c r="B196" s="25">
        <v>339</v>
      </c>
      <c r="C196" s="30" t="s">
        <v>326</v>
      </c>
      <c r="D196" s="70">
        <v>55</v>
      </c>
      <c r="E196" s="70"/>
      <c r="F196" s="70">
        <v>5</v>
      </c>
      <c r="G196" s="70" t="s">
        <v>327</v>
      </c>
      <c r="H196" s="70">
        <v>7</v>
      </c>
      <c r="I196" s="60" t="s">
        <v>84</v>
      </c>
      <c r="J196" s="117" t="s">
        <v>313</v>
      </c>
      <c r="K196" s="167">
        <v>60</v>
      </c>
      <c r="L196" s="24" t="s">
        <v>524</v>
      </c>
      <c r="M196" s="113" t="s">
        <v>586</v>
      </c>
      <c r="N196" s="112">
        <v>75</v>
      </c>
      <c r="O196" s="112"/>
      <c r="P196" s="112">
        <v>3</v>
      </c>
      <c r="Q196" s="108" t="s">
        <v>221</v>
      </c>
      <c r="R196" s="108">
        <v>7</v>
      </c>
      <c r="S196" s="143" t="s">
        <v>668</v>
      </c>
      <c r="T196" s="108" t="s">
        <v>443</v>
      </c>
      <c r="U196" s="178" t="s">
        <v>582</v>
      </c>
    </row>
    <row r="197" spans="1:21">
      <c r="A197" s="103">
        <v>50</v>
      </c>
      <c r="B197" s="26">
        <v>240</v>
      </c>
      <c r="C197" s="32" t="s">
        <v>354</v>
      </c>
      <c r="D197" s="71">
        <v>50</v>
      </c>
      <c r="E197" s="71"/>
      <c r="F197" s="71">
        <v>7</v>
      </c>
      <c r="G197" s="71" t="s">
        <v>169</v>
      </c>
      <c r="H197" s="71">
        <v>7</v>
      </c>
      <c r="I197" s="71" t="s">
        <v>425</v>
      </c>
      <c r="J197" s="118" t="s">
        <v>332</v>
      </c>
      <c r="K197" s="167">
        <v>60</v>
      </c>
      <c r="L197" s="52" t="s">
        <v>524</v>
      </c>
      <c r="M197" s="60" t="s">
        <v>587</v>
      </c>
      <c r="N197" s="54">
        <v>77</v>
      </c>
      <c r="O197" s="54">
        <v>3</v>
      </c>
      <c r="P197" s="54">
        <v>3</v>
      </c>
      <c r="Q197" s="54" t="s">
        <v>421</v>
      </c>
      <c r="R197" s="54">
        <v>7</v>
      </c>
      <c r="S197" s="144" t="s">
        <v>668</v>
      </c>
      <c r="T197" s="70" t="s">
        <v>313</v>
      </c>
      <c r="U197" s="178" t="s">
        <v>582</v>
      </c>
    </row>
    <row r="198" spans="1:21">
      <c r="A198" s="104">
        <v>50</v>
      </c>
      <c r="B198" s="23">
        <v>249</v>
      </c>
      <c r="C198" s="28" t="s">
        <v>393</v>
      </c>
      <c r="D198" s="72">
        <v>50</v>
      </c>
      <c r="E198" s="72">
        <v>7</v>
      </c>
      <c r="F198" s="72"/>
      <c r="G198" s="72" t="s">
        <v>169</v>
      </c>
      <c r="H198" s="72">
        <v>7</v>
      </c>
      <c r="I198" s="61" t="s">
        <v>84</v>
      </c>
      <c r="J198" s="119" t="s">
        <v>376</v>
      </c>
      <c r="K198" s="167">
        <v>60</v>
      </c>
      <c r="L198" s="45" t="s">
        <v>524</v>
      </c>
      <c r="M198" s="151" t="s">
        <v>588</v>
      </c>
      <c r="N198" s="47">
        <v>74</v>
      </c>
      <c r="O198" s="47"/>
      <c r="P198" s="47">
        <v>3</v>
      </c>
      <c r="Q198" s="47" t="s">
        <v>421</v>
      </c>
      <c r="R198" s="47">
        <v>8</v>
      </c>
      <c r="S198" s="145" t="s">
        <v>668</v>
      </c>
      <c r="T198" s="71" t="s">
        <v>332</v>
      </c>
      <c r="U198" s="178" t="s">
        <v>582</v>
      </c>
    </row>
    <row r="199" spans="1:21">
      <c r="A199" s="106">
        <v>75</v>
      </c>
      <c r="B199" s="110" t="s">
        <v>421</v>
      </c>
      <c r="C199" s="111" t="s">
        <v>421</v>
      </c>
      <c r="D199" s="112" t="s">
        <v>421</v>
      </c>
      <c r="E199" s="112" t="s">
        <v>421</v>
      </c>
      <c r="F199" s="112" t="s">
        <v>421</v>
      </c>
      <c r="G199" s="112" t="s">
        <v>421</v>
      </c>
      <c r="H199" s="112">
        <v>7</v>
      </c>
      <c r="I199" s="112" t="s">
        <v>421</v>
      </c>
      <c r="J199" s="116" t="s">
        <v>443</v>
      </c>
      <c r="K199" s="167">
        <v>60</v>
      </c>
      <c r="L199" s="27" t="s">
        <v>524</v>
      </c>
      <c r="M199" s="61" t="s">
        <v>385</v>
      </c>
      <c r="N199" s="37">
        <v>73</v>
      </c>
      <c r="O199" s="37"/>
      <c r="P199" s="37">
        <v>3</v>
      </c>
      <c r="Q199" s="37" t="s">
        <v>421</v>
      </c>
      <c r="R199" s="37">
        <v>7</v>
      </c>
      <c r="S199" s="146" t="s">
        <v>668</v>
      </c>
      <c r="T199" s="72" t="s">
        <v>376</v>
      </c>
      <c r="U199" s="178" t="s">
        <v>582</v>
      </c>
    </row>
    <row r="200" spans="1:21">
      <c r="A200" s="81">
        <v>75</v>
      </c>
      <c r="B200" s="68">
        <v>296</v>
      </c>
      <c r="C200" s="76" t="s">
        <v>217</v>
      </c>
      <c r="D200" s="68">
        <v>15</v>
      </c>
      <c r="E200" s="68">
        <v>75</v>
      </c>
      <c r="F200" s="68"/>
      <c r="G200" s="68" t="s">
        <v>218</v>
      </c>
      <c r="H200" s="68"/>
      <c r="I200" s="68" t="s">
        <v>219</v>
      </c>
      <c r="J200" s="120" t="s">
        <v>444</v>
      </c>
      <c r="K200" s="167">
        <v>60</v>
      </c>
      <c r="L200" s="128" t="s">
        <v>524</v>
      </c>
      <c r="M200" s="161" t="s">
        <v>589</v>
      </c>
      <c r="N200" s="245">
        <f>K200+(K200/10)</f>
        <v>66</v>
      </c>
      <c r="O200" s="245">
        <f>K200/2</f>
        <v>30</v>
      </c>
      <c r="P200" s="41"/>
      <c r="Q200" s="41" t="s">
        <v>221</v>
      </c>
      <c r="R200" s="41"/>
      <c r="S200" s="218" t="s">
        <v>668</v>
      </c>
      <c r="T200" s="41" t="s">
        <v>414</v>
      </c>
      <c r="U200" s="178" t="s">
        <v>582</v>
      </c>
    </row>
    <row r="201" spans="1:21">
      <c r="A201" s="82">
        <v>75</v>
      </c>
      <c r="B201" s="69">
        <v>310</v>
      </c>
      <c r="C201" s="40" t="s">
        <v>254</v>
      </c>
      <c r="D201" s="69"/>
      <c r="E201" s="69">
        <v>75</v>
      </c>
      <c r="F201" s="69">
        <v>15</v>
      </c>
      <c r="G201" s="69" t="s">
        <v>84</v>
      </c>
      <c r="H201" s="69"/>
      <c r="I201" s="49" t="s">
        <v>255</v>
      </c>
      <c r="J201" s="175" t="s">
        <v>446</v>
      </c>
      <c r="K201" s="167">
        <v>60</v>
      </c>
      <c r="L201" s="43" t="s">
        <v>524</v>
      </c>
      <c r="M201" s="137" t="s">
        <v>362</v>
      </c>
      <c r="N201" s="43">
        <v>60</v>
      </c>
      <c r="O201" s="43"/>
      <c r="P201" s="43"/>
      <c r="Q201" s="43" t="s">
        <v>371</v>
      </c>
      <c r="R201" s="43"/>
      <c r="S201" s="219" t="s">
        <v>668</v>
      </c>
      <c r="T201" s="43" t="s">
        <v>396</v>
      </c>
      <c r="U201" s="178" t="s">
        <v>582</v>
      </c>
    </row>
    <row r="202" spans="1:21">
      <c r="A202" s="102">
        <v>75</v>
      </c>
      <c r="B202" s="25">
        <v>241</v>
      </c>
      <c r="C202" s="30" t="s">
        <v>328</v>
      </c>
      <c r="D202" s="70">
        <v>75</v>
      </c>
      <c r="E202" s="70"/>
      <c r="F202" s="70">
        <v>7</v>
      </c>
      <c r="G202" s="70" t="s">
        <v>152</v>
      </c>
      <c r="H202" s="70">
        <v>7</v>
      </c>
      <c r="I202" s="60" t="s">
        <v>84</v>
      </c>
      <c r="J202" s="117" t="s">
        <v>313</v>
      </c>
      <c r="K202" s="167">
        <v>60</v>
      </c>
      <c r="L202" s="22" t="s">
        <v>524</v>
      </c>
      <c r="M202" s="160" t="s">
        <v>590</v>
      </c>
      <c r="N202" s="22">
        <f>K202-10</f>
        <v>50</v>
      </c>
      <c r="O202" s="250">
        <f>K202/2</f>
        <v>30</v>
      </c>
      <c r="P202" s="22">
        <f>(K202)-5</f>
        <v>55</v>
      </c>
      <c r="Q202" s="22" t="s">
        <v>168</v>
      </c>
      <c r="R202" s="22"/>
      <c r="S202" s="220" t="s">
        <v>668</v>
      </c>
      <c r="T202" s="22" t="s">
        <v>395</v>
      </c>
      <c r="U202" s="178" t="s">
        <v>582</v>
      </c>
    </row>
    <row r="203" spans="1:21">
      <c r="A203" s="103">
        <v>75</v>
      </c>
      <c r="B203" s="45" t="s">
        <v>421</v>
      </c>
      <c r="C203" s="46" t="s">
        <v>421</v>
      </c>
      <c r="D203" s="47" t="s">
        <v>421</v>
      </c>
      <c r="E203" s="47"/>
      <c r="F203" s="47"/>
      <c r="G203" s="47" t="s">
        <v>421</v>
      </c>
      <c r="H203" s="47">
        <v>7</v>
      </c>
      <c r="I203" s="47" t="s">
        <v>421</v>
      </c>
      <c r="J203" s="118" t="s">
        <v>332</v>
      </c>
      <c r="K203" s="167">
        <v>70</v>
      </c>
      <c r="L203" s="35" t="s">
        <v>524</v>
      </c>
      <c r="M203" s="59" t="s">
        <v>624</v>
      </c>
      <c r="N203" s="67"/>
      <c r="O203" s="67">
        <v>200</v>
      </c>
      <c r="P203" s="247">
        <f>K203/4</f>
        <v>17.5</v>
      </c>
      <c r="Q203" s="67" t="s">
        <v>198</v>
      </c>
      <c r="R203" s="247"/>
      <c r="S203" s="147" t="s">
        <v>219</v>
      </c>
      <c r="T203" s="67" t="s">
        <v>447</v>
      </c>
      <c r="U203" s="190" t="s">
        <v>602</v>
      </c>
    </row>
    <row r="204" spans="1:21">
      <c r="A204" s="104">
        <v>75</v>
      </c>
      <c r="B204" s="27" t="s">
        <v>421</v>
      </c>
      <c r="C204" s="33" t="s">
        <v>421</v>
      </c>
      <c r="D204" s="37" t="s">
        <v>421</v>
      </c>
      <c r="E204" s="37" t="s">
        <v>421</v>
      </c>
      <c r="F204" s="72"/>
      <c r="G204" s="37" t="s">
        <v>421</v>
      </c>
      <c r="H204" s="37">
        <v>7</v>
      </c>
      <c r="I204" s="37" t="s">
        <v>421</v>
      </c>
      <c r="J204" s="119" t="s">
        <v>376</v>
      </c>
      <c r="K204" s="167">
        <v>70</v>
      </c>
      <c r="L204" s="18">
        <v>296</v>
      </c>
      <c r="M204" s="150" t="s">
        <v>625</v>
      </c>
      <c r="N204" s="68">
        <f>K204/2</f>
        <v>35</v>
      </c>
      <c r="O204" s="68">
        <f>K204*2</f>
        <v>140</v>
      </c>
      <c r="P204" s="235">
        <f>K204/5</f>
        <v>14</v>
      </c>
      <c r="Q204" s="68" t="s">
        <v>170</v>
      </c>
      <c r="R204" s="68"/>
      <c r="S204" s="209" t="s">
        <v>219</v>
      </c>
      <c r="T204" s="105" t="s">
        <v>444</v>
      </c>
      <c r="U204" s="190" t="s">
        <v>602</v>
      </c>
    </row>
    <row r="205" spans="1:21">
      <c r="A205" s="106">
        <v>100</v>
      </c>
      <c r="B205" s="107">
        <v>228</v>
      </c>
      <c r="C205" s="93" t="s">
        <v>308</v>
      </c>
      <c r="D205" s="108">
        <v>100</v>
      </c>
      <c r="E205" s="108"/>
      <c r="F205" s="108"/>
      <c r="G205" s="108" t="s">
        <v>221</v>
      </c>
      <c r="H205" s="108">
        <v>7</v>
      </c>
      <c r="I205" s="108" t="s">
        <v>151</v>
      </c>
      <c r="J205" s="116" t="s">
        <v>443</v>
      </c>
      <c r="K205" s="167">
        <v>70</v>
      </c>
      <c r="L205" s="20" t="s">
        <v>524</v>
      </c>
      <c r="M205" s="149" t="s">
        <v>731</v>
      </c>
      <c r="N205" s="73"/>
      <c r="O205" s="73">
        <f>K205</f>
        <v>70</v>
      </c>
      <c r="P205" s="239">
        <f>K205/20</f>
        <v>3.5</v>
      </c>
      <c r="Q205" s="73" t="s">
        <v>169</v>
      </c>
      <c r="R205" s="73"/>
      <c r="S205" s="213" t="s">
        <v>219</v>
      </c>
      <c r="T205" s="73" t="s">
        <v>445</v>
      </c>
      <c r="U205" s="190" t="s">
        <v>602</v>
      </c>
    </row>
    <row r="206" spans="1:21">
      <c r="A206" s="106">
        <v>100</v>
      </c>
      <c r="B206" s="107" t="s">
        <v>420</v>
      </c>
      <c r="C206" s="93" t="s">
        <v>420</v>
      </c>
      <c r="D206" s="108" t="s">
        <v>420</v>
      </c>
      <c r="E206" s="108" t="s">
        <v>420</v>
      </c>
      <c r="F206" s="108" t="s">
        <v>420</v>
      </c>
      <c r="G206" s="108" t="s">
        <v>420</v>
      </c>
      <c r="H206" s="108">
        <v>7</v>
      </c>
      <c r="I206" s="109" t="s">
        <v>420</v>
      </c>
      <c r="J206" s="116" t="s">
        <v>443</v>
      </c>
      <c r="K206" s="167">
        <v>70</v>
      </c>
      <c r="L206" s="69">
        <v>310</v>
      </c>
      <c r="M206" s="40" t="s">
        <v>254</v>
      </c>
      <c r="N206" s="249">
        <f>K206/4</f>
        <v>17.5</v>
      </c>
      <c r="O206" s="248">
        <f>K206+(K206/5)</f>
        <v>84</v>
      </c>
      <c r="P206" s="69"/>
      <c r="Q206" s="69" t="s">
        <v>84</v>
      </c>
      <c r="R206" s="69"/>
      <c r="S206" s="210" t="s">
        <v>770</v>
      </c>
      <c r="T206" s="69" t="s">
        <v>446</v>
      </c>
      <c r="U206" s="178" t="s">
        <v>663</v>
      </c>
    </row>
    <row r="207" spans="1:21">
      <c r="A207" s="81">
        <v>100</v>
      </c>
      <c r="B207" s="68">
        <v>239</v>
      </c>
      <c r="C207" s="76" t="s">
        <v>220</v>
      </c>
      <c r="D207" s="68">
        <v>20</v>
      </c>
      <c r="E207" s="68">
        <v>103</v>
      </c>
      <c r="F207" s="68"/>
      <c r="G207" s="68" t="s">
        <v>221</v>
      </c>
      <c r="H207" s="68"/>
      <c r="I207" s="48" t="s">
        <v>222</v>
      </c>
      <c r="J207" s="120" t="s">
        <v>444</v>
      </c>
      <c r="K207" s="167">
        <v>70</v>
      </c>
      <c r="L207" s="39" t="s">
        <v>524</v>
      </c>
      <c r="M207" s="58" t="s">
        <v>626</v>
      </c>
      <c r="N207" s="249">
        <f>K207/4</f>
        <v>17.5</v>
      </c>
      <c r="O207" s="248">
        <f>K207+(K207/5)</f>
        <v>84</v>
      </c>
      <c r="P207" s="69"/>
      <c r="Q207" s="69" t="s">
        <v>257</v>
      </c>
      <c r="R207" s="69"/>
      <c r="S207" s="210" t="s">
        <v>219</v>
      </c>
      <c r="T207" s="69" t="s">
        <v>446</v>
      </c>
      <c r="U207" s="190" t="s">
        <v>602</v>
      </c>
    </row>
    <row r="208" spans="1:21">
      <c r="A208" s="82">
        <v>100</v>
      </c>
      <c r="B208" s="69">
        <v>273</v>
      </c>
      <c r="C208" s="40" t="s">
        <v>256</v>
      </c>
      <c r="D208" s="69"/>
      <c r="E208" s="69">
        <v>100</v>
      </c>
      <c r="F208" s="69">
        <v>20</v>
      </c>
      <c r="G208" s="69" t="s">
        <v>257</v>
      </c>
      <c r="H208" s="69"/>
      <c r="I208" s="49" t="s">
        <v>258</v>
      </c>
      <c r="J208" s="175" t="s">
        <v>446</v>
      </c>
      <c r="K208" s="167">
        <v>70</v>
      </c>
      <c r="L208" s="24" t="s">
        <v>524</v>
      </c>
      <c r="M208" s="113" t="s">
        <v>627</v>
      </c>
      <c r="N208" s="112">
        <v>85</v>
      </c>
      <c r="O208" s="112"/>
      <c r="P208" s="112">
        <v>3</v>
      </c>
      <c r="Q208" s="108" t="s">
        <v>221</v>
      </c>
      <c r="R208" s="108">
        <v>7</v>
      </c>
      <c r="S208" s="214" t="s">
        <v>219</v>
      </c>
      <c r="T208" s="108" t="s">
        <v>443</v>
      </c>
      <c r="U208" s="190" t="s">
        <v>602</v>
      </c>
    </row>
    <row r="209" spans="1:21">
      <c r="A209" s="83">
        <v>100</v>
      </c>
      <c r="B209" s="67">
        <v>237</v>
      </c>
      <c r="C209" s="29" t="s">
        <v>195</v>
      </c>
      <c r="D209" s="67">
        <v>30</v>
      </c>
      <c r="E209" s="67">
        <v>100</v>
      </c>
      <c r="F209" s="67"/>
      <c r="G209" s="67" t="s">
        <v>169</v>
      </c>
      <c r="H209" s="67"/>
      <c r="I209" s="38" t="s">
        <v>439</v>
      </c>
      <c r="J209" s="173" t="s">
        <v>447</v>
      </c>
      <c r="K209" s="167">
        <v>70</v>
      </c>
      <c r="L209" s="52" t="s">
        <v>524</v>
      </c>
      <c r="M209" s="60" t="s">
        <v>603</v>
      </c>
      <c r="N209" s="54">
        <v>87</v>
      </c>
      <c r="O209" s="54">
        <v>3</v>
      </c>
      <c r="P209" s="54">
        <v>3</v>
      </c>
      <c r="Q209" s="54" t="s">
        <v>421</v>
      </c>
      <c r="R209" s="54">
        <v>7</v>
      </c>
      <c r="S209" s="207" t="s">
        <v>219</v>
      </c>
      <c r="T209" s="70" t="s">
        <v>313</v>
      </c>
      <c r="U209" s="190" t="s">
        <v>602</v>
      </c>
    </row>
    <row r="210" spans="1:21">
      <c r="A210" s="62">
        <v>100</v>
      </c>
      <c r="B210" s="41">
        <v>255</v>
      </c>
      <c r="C210" s="42" t="s">
        <v>266</v>
      </c>
      <c r="D210" s="41">
        <v>45</v>
      </c>
      <c r="E210" s="41">
        <v>45</v>
      </c>
      <c r="F210" s="41"/>
      <c r="G210" s="41" t="s">
        <v>221</v>
      </c>
      <c r="H210" s="41"/>
      <c r="I210" s="41"/>
      <c r="J210" s="172" t="s">
        <v>414</v>
      </c>
      <c r="K210" s="167">
        <v>70</v>
      </c>
      <c r="L210" s="45" t="s">
        <v>524</v>
      </c>
      <c r="M210" s="151" t="s">
        <v>628</v>
      </c>
      <c r="N210" s="47">
        <v>84</v>
      </c>
      <c r="O210" s="47"/>
      <c r="P210" s="47">
        <v>3</v>
      </c>
      <c r="Q210" s="47" t="s">
        <v>421</v>
      </c>
      <c r="R210" s="47">
        <v>8</v>
      </c>
      <c r="S210" s="211" t="s">
        <v>219</v>
      </c>
      <c r="T210" s="71" t="s">
        <v>332</v>
      </c>
      <c r="U210" s="190" t="s">
        <v>602</v>
      </c>
    </row>
    <row r="211" spans="1:21">
      <c r="A211" s="63">
        <v>100</v>
      </c>
      <c r="B211" s="43">
        <v>304</v>
      </c>
      <c r="C211" s="44" t="s">
        <v>370</v>
      </c>
      <c r="D211" s="43">
        <v>75</v>
      </c>
      <c r="E211" s="43"/>
      <c r="F211" s="43"/>
      <c r="G211" s="43" t="s">
        <v>371</v>
      </c>
      <c r="H211" s="43"/>
      <c r="I211" s="43"/>
      <c r="J211" s="174" t="s">
        <v>396</v>
      </c>
      <c r="K211" s="167">
        <v>70</v>
      </c>
      <c r="L211" s="27" t="s">
        <v>524</v>
      </c>
      <c r="M211" s="61" t="s">
        <v>629</v>
      </c>
      <c r="N211" s="37">
        <v>83</v>
      </c>
      <c r="O211" s="37"/>
      <c r="P211" s="37">
        <v>3</v>
      </c>
      <c r="Q211" s="37" t="s">
        <v>421</v>
      </c>
      <c r="R211" s="37">
        <v>7</v>
      </c>
      <c r="S211" s="156" t="s">
        <v>219</v>
      </c>
      <c r="T211" s="72" t="s">
        <v>376</v>
      </c>
      <c r="U211" s="190" t="s">
        <v>602</v>
      </c>
    </row>
    <row r="212" spans="1:21">
      <c r="A212" s="102">
        <v>100</v>
      </c>
      <c r="B212" s="25">
        <v>238</v>
      </c>
      <c r="C212" s="30" t="s">
        <v>329</v>
      </c>
      <c r="D212" s="70">
        <v>100</v>
      </c>
      <c r="E212" s="70"/>
      <c r="F212" s="70">
        <v>10</v>
      </c>
      <c r="G212" s="70" t="s">
        <v>170</v>
      </c>
      <c r="H212" s="70">
        <v>7</v>
      </c>
      <c r="I212" s="50" t="s">
        <v>222</v>
      </c>
      <c r="J212" s="117" t="s">
        <v>313</v>
      </c>
      <c r="K212" s="167">
        <v>70</v>
      </c>
      <c r="L212" s="128" t="s">
        <v>524</v>
      </c>
      <c r="M212" s="161" t="s">
        <v>604</v>
      </c>
      <c r="N212" s="245">
        <f>K212+(K212/10)</f>
        <v>77</v>
      </c>
      <c r="O212" s="245">
        <f>K212/2</f>
        <v>35</v>
      </c>
      <c r="P212" s="41"/>
      <c r="Q212" s="41" t="s">
        <v>221</v>
      </c>
      <c r="R212" s="41"/>
      <c r="S212" s="212" t="s">
        <v>219</v>
      </c>
      <c r="T212" s="41" t="s">
        <v>414</v>
      </c>
      <c r="U212" s="190" t="s">
        <v>602</v>
      </c>
    </row>
    <row r="213" spans="1:21">
      <c r="A213" s="102">
        <v>100</v>
      </c>
      <c r="B213" s="25">
        <v>285</v>
      </c>
      <c r="C213" s="30" t="s">
        <v>330</v>
      </c>
      <c r="D213" s="70">
        <v>100</v>
      </c>
      <c r="E213" s="70"/>
      <c r="F213" s="70">
        <v>15</v>
      </c>
      <c r="G213" s="70" t="s">
        <v>152</v>
      </c>
      <c r="H213" s="70">
        <v>7</v>
      </c>
      <c r="I213" s="60" t="s">
        <v>84</v>
      </c>
      <c r="J213" s="117" t="s">
        <v>313</v>
      </c>
      <c r="K213" s="167">
        <v>70</v>
      </c>
      <c r="L213" s="43" t="s">
        <v>524</v>
      </c>
      <c r="M213" s="162" t="s">
        <v>630</v>
      </c>
      <c r="N213" s="43">
        <v>70</v>
      </c>
      <c r="O213" s="43"/>
      <c r="P213" s="43"/>
      <c r="Q213" s="43" t="s">
        <v>371</v>
      </c>
      <c r="R213" s="43"/>
      <c r="S213" s="215" t="s">
        <v>219</v>
      </c>
      <c r="T213" s="43" t="s">
        <v>396</v>
      </c>
      <c r="U213" s="190" t="s">
        <v>602</v>
      </c>
    </row>
    <row r="214" spans="1:21">
      <c r="A214" s="103">
        <v>100</v>
      </c>
      <c r="B214" s="26">
        <v>254</v>
      </c>
      <c r="C214" s="32" t="s">
        <v>355</v>
      </c>
      <c r="D214" s="71">
        <v>100</v>
      </c>
      <c r="E214" s="71"/>
      <c r="F214" s="71">
        <v>7</v>
      </c>
      <c r="G214" s="71" t="s">
        <v>356</v>
      </c>
      <c r="H214" s="71">
        <v>7</v>
      </c>
      <c r="I214" s="51" t="s">
        <v>428</v>
      </c>
      <c r="J214" s="118" t="s">
        <v>332</v>
      </c>
      <c r="K214" s="167">
        <v>70</v>
      </c>
      <c r="L214" s="22" t="s">
        <v>524</v>
      </c>
      <c r="M214" s="160" t="s">
        <v>605</v>
      </c>
      <c r="N214" s="22">
        <f>K214-10</f>
        <v>60</v>
      </c>
      <c r="O214" s="250">
        <f>K214/2</f>
        <v>35</v>
      </c>
      <c r="P214" s="22">
        <f>(K214)-5</f>
        <v>65</v>
      </c>
      <c r="Q214" s="22" t="s">
        <v>168</v>
      </c>
      <c r="R214" s="22"/>
      <c r="S214" s="152" t="s">
        <v>219</v>
      </c>
      <c r="T214" s="22" t="s">
        <v>395</v>
      </c>
      <c r="U214" s="190" t="s">
        <v>602</v>
      </c>
    </row>
    <row r="215" spans="1:21">
      <c r="A215" s="103">
        <v>100</v>
      </c>
      <c r="B215" s="26" t="s">
        <v>420</v>
      </c>
      <c r="C215" s="32" t="s">
        <v>420</v>
      </c>
      <c r="D215" s="71" t="s">
        <v>420</v>
      </c>
      <c r="E215" s="71"/>
      <c r="F215" s="71"/>
      <c r="G215" s="71" t="s">
        <v>420</v>
      </c>
      <c r="H215" s="71">
        <v>7</v>
      </c>
      <c r="I215" s="71" t="s">
        <v>420</v>
      </c>
      <c r="J215" s="118" t="s">
        <v>332</v>
      </c>
      <c r="K215" s="167">
        <v>80</v>
      </c>
      <c r="L215" s="57" t="s">
        <v>524</v>
      </c>
      <c r="M215" s="59" t="s">
        <v>655</v>
      </c>
      <c r="N215" s="67"/>
      <c r="O215" s="67">
        <v>200</v>
      </c>
      <c r="P215" s="247">
        <f>K215/4</f>
        <v>20</v>
      </c>
      <c r="Q215" s="67" t="s">
        <v>198</v>
      </c>
      <c r="R215" s="247"/>
      <c r="S215" s="147" t="s">
        <v>219</v>
      </c>
      <c r="T215" s="67" t="s">
        <v>447</v>
      </c>
      <c r="U215" s="182" t="s">
        <v>654</v>
      </c>
    </row>
    <row r="216" spans="1:21">
      <c r="A216" s="104">
        <v>100</v>
      </c>
      <c r="B216" s="23">
        <v>276</v>
      </c>
      <c r="C216" s="28" t="s">
        <v>394</v>
      </c>
      <c r="D216" s="72">
        <v>100</v>
      </c>
      <c r="E216" s="72">
        <v>15</v>
      </c>
      <c r="F216" s="72"/>
      <c r="G216" s="72" t="s">
        <v>257</v>
      </c>
      <c r="H216" s="72">
        <v>7</v>
      </c>
      <c r="I216" s="72" t="s">
        <v>430</v>
      </c>
      <c r="J216" s="119" t="s">
        <v>376</v>
      </c>
      <c r="K216" s="167">
        <v>80</v>
      </c>
      <c r="L216" s="94" t="s">
        <v>524</v>
      </c>
      <c r="M216" s="150" t="s">
        <v>656</v>
      </c>
      <c r="N216" s="68">
        <f>K216/2</f>
        <v>40</v>
      </c>
      <c r="O216" s="68">
        <f>K216*2</f>
        <v>160</v>
      </c>
      <c r="P216" s="235">
        <f>K216/5</f>
        <v>16</v>
      </c>
      <c r="Q216" s="68" t="s">
        <v>170</v>
      </c>
      <c r="R216" s="68"/>
      <c r="S216" s="209" t="s">
        <v>219</v>
      </c>
      <c r="T216" s="105" t="s">
        <v>444</v>
      </c>
      <c r="U216" s="182" t="s">
        <v>654</v>
      </c>
    </row>
    <row r="217" spans="1:21">
      <c r="A217" s="104">
        <v>100</v>
      </c>
      <c r="B217" s="23" t="s">
        <v>420</v>
      </c>
      <c r="C217" s="28" t="s">
        <v>420</v>
      </c>
      <c r="D217" s="72" t="s">
        <v>420</v>
      </c>
      <c r="E217" s="72" t="s">
        <v>420</v>
      </c>
      <c r="F217" s="72"/>
      <c r="G217" s="72" t="s">
        <v>420</v>
      </c>
      <c r="H217" s="72">
        <v>7</v>
      </c>
      <c r="I217" s="72" t="s">
        <v>420</v>
      </c>
      <c r="J217" s="119" t="s">
        <v>376</v>
      </c>
      <c r="K217" s="167">
        <v>80</v>
      </c>
      <c r="L217" s="80" t="s">
        <v>524</v>
      </c>
      <c r="M217" s="149" t="s">
        <v>728</v>
      </c>
      <c r="N217" s="73"/>
      <c r="O217" s="73">
        <f>K217</f>
        <v>80</v>
      </c>
      <c r="P217" s="239">
        <f>K217/20</f>
        <v>4</v>
      </c>
      <c r="Q217" s="73" t="s">
        <v>169</v>
      </c>
      <c r="R217" s="73"/>
      <c r="S217" s="213" t="s">
        <v>219</v>
      </c>
      <c r="T217" s="73" t="s">
        <v>445</v>
      </c>
      <c r="U217" s="182" t="s">
        <v>654</v>
      </c>
    </row>
    <row r="218" spans="1:21">
      <c r="A218" s="81">
        <v>125</v>
      </c>
      <c r="B218" s="68">
        <v>297</v>
      </c>
      <c r="C218" s="76" t="s">
        <v>223</v>
      </c>
      <c r="D218" s="68">
        <v>25</v>
      </c>
      <c r="E218" s="68">
        <v>125</v>
      </c>
      <c r="F218" s="68"/>
      <c r="G218" s="68" t="s">
        <v>168</v>
      </c>
      <c r="H218" s="68"/>
      <c r="I218" s="68" t="s">
        <v>219</v>
      </c>
      <c r="J218" s="120" t="s">
        <v>444</v>
      </c>
      <c r="K218" s="167">
        <v>80</v>
      </c>
      <c r="L218" s="127" t="s">
        <v>524</v>
      </c>
      <c r="M218" s="58" t="s">
        <v>657</v>
      </c>
      <c r="N218" s="249">
        <f>K218/4</f>
        <v>20</v>
      </c>
      <c r="O218" s="248">
        <f>K218+(K218/5)</f>
        <v>96</v>
      </c>
      <c r="P218" s="69"/>
      <c r="Q218" s="69" t="s">
        <v>257</v>
      </c>
      <c r="R218" s="69"/>
      <c r="S218" s="210" t="s">
        <v>219</v>
      </c>
      <c r="T218" s="69" t="s">
        <v>446</v>
      </c>
      <c r="U218" s="182" t="s">
        <v>654</v>
      </c>
    </row>
    <row r="219" spans="1:21">
      <c r="A219" s="63">
        <v>125</v>
      </c>
      <c r="B219" s="43">
        <v>317</v>
      </c>
      <c r="C219" s="44" t="s">
        <v>372</v>
      </c>
      <c r="D219" s="43">
        <v>95</v>
      </c>
      <c r="E219" s="43"/>
      <c r="F219" s="43"/>
      <c r="G219" s="43" t="s">
        <v>170</v>
      </c>
      <c r="H219" s="43"/>
      <c r="I219" s="43"/>
      <c r="J219" s="174" t="s">
        <v>396</v>
      </c>
      <c r="K219" s="167">
        <v>80</v>
      </c>
      <c r="L219" s="56" t="s">
        <v>524</v>
      </c>
      <c r="M219" s="113" t="s">
        <v>658</v>
      </c>
      <c r="N219" s="112">
        <v>95</v>
      </c>
      <c r="O219" s="112"/>
      <c r="P219" s="112">
        <v>4</v>
      </c>
      <c r="Q219" s="108" t="s">
        <v>221</v>
      </c>
      <c r="R219" s="108">
        <v>7</v>
      </c>
      <c r="S219" s="214" t="s">
        <v>219</v>
      </c>
      <c r="T219" s="108" t="s">
        <v>443</v>
      </c>
      <c r="U219" s="182" t="s">
        <v>654</v>
      </c>
    </row>
    <row r="220" spans="1:21">
      <c r="A220" s="106">
        <v>150</v>
      </c>
      <c r="B220" s="107">
        <v>282</v>
      </c>
      <c r="C220" s="93" t="s">
        <v>309</v>
      </c>
      <c r="D220" s="108">
        <v>150</v>
      </c>
      <c r="E220" s="108"/>
      <c r="F220" s="108"/>
      <c r="G220" s="108" t="s">
        <v>221</v>
      </c>
      <c r="H220" s="108">
        <v>7</v>
      </c>
      <c r="I220" s="108" t="s">
        <v>425</v>
      </c>
      <c r="J220" s="116" t="s">
        <v>443</v>
      </c>
      <c r="K220" s="167">
        <v>80</v>
      </c>
      <c r="L220" s="52" t="s">
        <v>524</v>
      </c>
      <c r="M220" s="60" t="s">
        <v>659</v>
      </c>
      <c r="N220" s="54">
        <v>97</v>
      </c>
      <c r="O220" s="54">
        <v>4</v>
      </c>
      <c r="P220" s="54">
        <v>4</v>
      </c>
      <c r="Q220" s="54" t="s">
        <v>421</v>
      </c>
      <c r="R220" s="54">
        <v>7</v>
      </c>
      <c r="S220" s="207" t="s">
        <v>219</v>
      </c>
      <c r="T220" s="70" t="s">
        <v>313</v>
      </c>
      <c r="U220" s="182" t="s">
        <v>654</v>
      </c>
    </row>
    <row r="221" spans="1:21">
      <c r="A221" s="81">
        <v>150</v>
      </c>
      <c r="B221" s="68">
        <v>271</v>
      </c>
      <c r="C221" s="76" t="s">
        <v>224</v>
      </c>
      <c r="D221" s="68">
        <v>30</v>
      </c>
      <c r="E221" s="68">
        <v>150</v>
      </c>
      <c r="F221" s="68"/>
      <c r="G221" s="68" t="s">
        <v>221</v>
      </c>
      <c r="H221" s="68"/>
      <c r="I221" s="68" t="s">
        <v>219</v>
      </c>
      <c r="J221" s="120" t="s">
        <v>444</v>
      </c>
      <c r="K221" s="167">
        <v>80</v>
      </c>
      <c r="L221" s="45" t="s">
        <v>524</v>
      </c>
      <c r="M221" s="32" t="s">
        <v>354</v>
      </c>
      <c r="N221" s="47">
        <v>94</v>
      </c>
      <c r="O221" s="47"/>
      <c r="P221" s="47">
        <v>4</v>
      </c>
      <c r="Q221" s="71" t="s">
        <v>169</v>
      </c>
      <c r="R221" s="71">
        <v>8</v>
      </c>
      <c r="S221" s="211" t="s">
        <v>219</v>
      </c>
      <c r="T221" s="71" t="s">
        <v>332</v>
      </c>
      <c r="U221" s="182" t="s">
        <v>654</v>
      </c>
    </row>
    <row r="222" spans="1:21">
      <c r="A222" s="81">
        <v>150</v>
      </c>
      <c r="B222" s="68">
        <v>321</v>
      </c>
      <c r="C222" s="76" t="s">
        <v>226</v>
      </c>
      <c r="D222" s="68"/>
      <c r="E222" s="68">
        <v>150</v>
      </c>
      <c r="F222" s="68">
        <v>20</v>
      </c>
      <c r="G222" s="68" t="s">
        <v>84</v>
      </c>
      <c r="H222" s="68"/>
      <c r="I222" s="68" t="s">
        <v>219</v>
      </c>
      <c r="J222" s="120" t="s">
        <v>444</v>
      </c>
      <c r="K222" s="167">
        <v>80</v>
      </c>
      <c r="L222" s="27" t="s">
        <v>524</v>
      </c>
      <c r="M222" s="61" t="s">
        <v>660</v>
      </c>
      <c r="N222" s="37">
        <v>93</v>
      </c>
      <c r="O222" s="37"/>
      <c r="P222" s="37">
        <v>4</v>
      </c>
      <c r="Q222" s="37" t="s">
        <v>421</v>
      </c>
      <c r="R222" s="37">
        <v>7</v>
      </c>
      <c r="S222" s="156" t="s">
        <v>219</v>
      </c>
      <c r="T222" s="72" t="s">
        <v>376</v>
      </c>
      <c r="U222" s="182" t="s">
        <v>654</v>
      </c>
    </row>
    <row r="223" spans="1:21">
      <c r="A223" s="83">
        <v>150</v>
      </c>
      <c r="B223" s="67">
        <v>244</v>
      </c>
      <c r="C223" s="29" t="s">
        <v>196</v>
      </c>
      <c r="D223" s="67">
        <v>40</v>
      </c>
      <c r="E223" s="67">
        <v>150</v>
      </c>
      <c r="F223" s="67"/>
      <c r="G223" s="67" t="s">
        <v>152</v>
      </c>
      <c r="H223" s="67"/>
      <c r="I223" s="59" t="s">
        <v>84</v>
      </c>
      <c r="J223" s="173" t="s">
        <v>447</v>
      </c>
      <c r="K223" s="167">
        <v>80</v>
      </c>
      <c r="L223" s="128" t="s">
        <v>524</v>
      </c>
      <c r="M223" s="133" t="s">
        <v>748</v>
      </c>
      <c r="N223" s="245">
        <f>K223+(K223/10)</f>
        <v>88</v>
      </c>
      <c r="O223" s="245">
        <f>K223/2</f>
        <v>40</v>
      </c>
      <c r="P223" s="41"/>
      <c r="Q223" s="41" t="s">
        <v>221</v>
      </c>
      <c r="R223" s="41"/>
      <c r="S223" s="212" t="s">
        <v>219</v>
      </c>
      <c r="T223" s="41" t="s">
        <v>414</v>
      </c>
      <c r="U223" s="182" t="s">
        <v>654</v>
      </c>
    </row>
    <row r="224" spans="1:21">
      <c r="A224" s="102">
        <v>150</v>
      </c>
      <c r="B224" s="52" t="s">
        <v>421</v>
      </c>
      <c r="C224" s="53" t="s">
        <v>421</v>
      </c>
      <c r="D224" s="54" t="s">
        <v>421</v>
      </c>
      <c r="E224" s="54" t="s">
        <v>421</v>
      </c>
      <c r="F224" s="54" t="s">
        <v>421</v>
      </c>
      <c r="G224" s="54" t="s">
        <v>421</v>
      </c>
      <c r="H224" s="54">
        <v>7</v>
      </c>
      <c r="I224" s="54" t="s">
        <v>421</v>
      </c>
      <c r="J224" s="117" t="s">
        <v>313</v>
      </c>
      <c r="K224" s="167">
        <v>80</v>
      </c>
      <c r="L224" s="129" t="s">
        <v>524</v>
      </c>
      <c r="M224" s="162" t="s">
        <v>661</v>
      </c>
      <c r="N224" s="43">
        <v>80</v>
      </c>
      <c r="O224" s="43"/>
      <c r="P224" s="43"/>
      <c r="Q224" s="43" t="s">
        <v>371</v>
      </c>
      <c r="R224" s="43"/>
      <c r="S224" s="215" t="s">
        <v>219</v>
      </c>
      <c r="T224" s="43" t="s">
        <v>396</v>
      </c>
      <c r="U224" s="182" t="s">
        <v>654</v>
      </c>
    </row>
    <row r="225" spans="1:21">
      <c r="A225" s="103">
        <v>150</v>
      </c>
      <c r="B225" s="45" t="s">
        <v>421</v>
      </c>
      <c r="C225" s="46" t="s">
        <v>421</v>
      </c>
      <c r="D225" s="47" t="s">
        <v>421</v>
      </c>
      <c r="E225" s="47"/>
      <c r="F225" s="47"/>
      <c r="G225" s="47" t="s">
        <v>421</v>
      </c>
      <c r="H225" s="47">
        <v>7</v>
      </c>
      <c r="I225" s="47" t="s">
        <v>421</v>
      </c>
      <c r="J225" s="118" t="s">
        <v>332</v>
      </c>
      <c r="K225" s="167">
        <v>80</v>
      </c>
      <c r="L225" s="92" t="s">
        <v>524</v>
      </c>
      <c r="M225" s="160" t="s">
        <v>606</v>
      </c>
      <c r="N225" s="22">
        <f>K225-10</f>
        <v>70</v>
      </c>
      <c r="O225" s="250">
        <f>K225/2</f>
        <v>40</v>
      </c>
      <c r="P225" s="22">
        <f>(K225)-5</f>
        <v>75</v>
      </c>
      <c r="Q225" s="22" t="s">
        <v>168</v>
      </c>
      <c r="R225" s="22"/>
      <c r="S225" s="152" t="s">
        <v>219</v>
      </c>
      <c r="T225" s="22" t="s">
        <v>395</v>
      </c>
      <c r="U225" s="182" t="s">
        <v>654</v>
      </c>
    </row>
    <row r="226" spans="1:21">
      <c r="A226" s="104">
        <v>150</v>
      </c>
      <c r="B226" s="27" t="s">
        <v>421</v>
      </c>
      <c r="C226" s="33" t="s">
        <v>421</v>
      </c>
      <c r="D226" s="37" t="s">
        <v>421</v>
      </c>
      <c r="E226" s="37" t="s">
        <v>421</v>
      </c>
      <c r="F226" s="72"/>
      <c r="G226" s="37" t="s">
        <v>421</v>
      </c>
      <c r="H226" s="37">
        <v>7</v>
      </c>
      <c r="I226" s="37" t="s">
        <v>421</v>
      </c>
      <c r="J226" s="119" t="s">
        <v>376</v>
      </c>
      <c r="K226" s="167">
        <v>90</v>
      </c>
      <c r="L226" s="57" t="s">
        <v>524</v>
      </c>
      <c r="M226" s="59" t="s">
        <v>644</v>
      </c>
      <c r="N226" s="67"/>
      <c r="O226" s="67">
        <v>200</v>
      </c>
      <c r="P226" s="247">
        <f>K226/4</f>
        <v>22.5</v>
      </c>
      <c r="Q226" s="67" t="s">
        <v>198</v>
      </c>
      <c r="R226" s="247"/>
      <c r="S226" s="147" t="s">
        <v>775</v>
      </c>
      <c r="T226" s="67" t="s">
        <v>447</v>
      </c>
      <c r="U226" s="191" t="s">
        <v>643</v>
      </c>
    </row>
    <row r="227" spans="1:21">
      <c r="A227" s="106">
        <v>175</v>
      </c>
      <c r="B227" s="107">
        <v>303</v>
      </c>
      <c r="C227" s="93" t="s">
        <v>310</v>
      </c>
      <c r="D227" s="108">
        <v>175</v>
      </c>
      <c r="E227" s="108"/>
      <c r="F227" s="108">
        <v>25</v>
      </c>
      <c r="G227" s="108" t="s">
        <v>221</v>
      </c>
      <c r="H227" s="108">
        <v>7</v>
      </c>
      <c r="I227" s="108" t="s">
        <v>425</v>
      </c>
      <c r="J227" s="116" t="s">
        <v>443</v>
      </c>
      <c r="K227" s="167">
        <v>90</v>
      </c>
      <c r="L227" s="94" t="s">
        <v>524</v>
      </c>
      <c r="M227" s="150" t="s">
        <v>645</v>
      </c>
      <c r="N227" s="68">
        <f>K227/2</f>
        <v>45</v>
      </c>
      <c r="O227" s="68">
        <f>K227*2</f>
        <v>180</v>
      </c>
      <c r="P227" s="235">
        <f>K227/5</f>
        <v>18</v>
      </c>
      <c r="Q227" s="68" t="s">
        <v>170</v>
      </c>
      <c r="R227" s="68"/>
      <c r="S227" s="209" t="s">
        <v>775</v>
      </c>
      <c r="T227" s="105" t="s">
        <v>444</v>
      </c>
      <c r="U227" s="191" t="s">
        <v>643</v>
      </c>
    </row>
    <row r="228" spans="1:21">
      <c r="A228" s="102">
        <v>175</v>
      </c>
      <c r="B228" s="52" t="s">
        <v>421</v>
      </c>
      <c r="C228" s="53" t="s">
        <v>421</v>
      </c>
      <c r="D228" s="54" t="s">
        <v>421</v>
      </c>
      <c r="E228" s="54" t="s">
        <v>421</v>
      </c>
      <c r="F228" s="54" t="s">
        <v>421</v>
      </c>
      <c r="G228" s="54" t="s">
        <v>421</v>
      </c>
      <c r="H228" s="54">
        <v>7</v>
      </c>
      <c r="I228" s="54" t="s">
        <v>421</v>
      </c>
      <c r="J228" s="117" t="s">
        <v>313</v>
      </c>
      <c r="K228" s="167">
        <v>90</v>
      </c>
      <c r="L228" s="94" t="s">
        <v>524</v>
      </c>
      <c r="M228" s="150" t="s">
        <v>662</v>
      </c>
      <c r="N228" s="68">
        <f>K228/2</f>
        <v>45</v>
      </c>
      <c r="O228" s="68">
        <f>K228*2</f>
        <v>180</v>
      </c>
      <c r="P228" s="235">
        <f>K228/5</f>
        <v>18</v>
      </c>
      <c r="Q228" s="68" t="s">
        <v>170</v>
      </c>
      <c r="R228" s="68"/>
      <c r="S228" s="209" t="s">
        <v>775</v>
      </c>
      <c r="T228" s="105" t="s">
        <v>444</v>
      </c>
      <c r="U228" s="191" t="s">
        <v>643</v>
      </c>
    </row>
    <row r="229" spans="1:21">
      <c r="A229" s="103">
        <v>175</v>
      </c>
      <c r="B229" s="45" t="s">
        <v>421</v>
      </c>
      <c r="C229" s="46" t="s">
        <v>421</v>
      </c>
      <c r="D229" s="47" t="s">
        <v>421</v>
      </c>
      <c r="E229" s="47"/>
      <c r="F229" s="47"/>
      <c r="G229" s="47" t="s">
        <v>421</v>
      </c>
      <c r="H229" s="47">
        <v>7</v>
      </c>
      <c r="I229" s="47" t="s">
        <v>421</v>
      </c>
      <c r="J229" s="118" t="s">
        <v>332</v>
      </c>
      <c r="K229" s="167">
        <v>90</v>
      </c>
      <c r="L229" s="80" t="s">
        <v>524</v>
      </c>
      <c r="M229" s="149" t="s">
        <v>729</v>
      </c>
      <c r="N229" s="73"/>
      <c r="O229" s="73">
        <f>K229</f>
        <v>90</v>
      </c>
      <c r="P229" s="239">
        <f>K229/20</f>
        <v>4.5</v>
      </c>
      <c r="Q229" s="73" t="s">
        <v>169</v>
      </c>
      <c r="R229" s="73"/>
      <c r="S229" s="213" t="s">
        <v>775</v>
      </c>
      <c r="T229" s="73" t="s">
        <v>445</v>
      </c>
      <c r="U229" s="191" t="s">
        <v>643</v>
      </c>
    </row>
    <row r="230" spans="1:21">
      <c r="A230" s="104">
        <v>175</v>
      </c>
      <c r="B230" s="27" t="s">
        <v>421</v>
      </c>
      <c r="C230" s="33" t="s">
        <v>421</v>
      </c>
      <c r="D230" s="37" t="s">
        <v>421</v>
      </c>
      <c r="E230" s="37" t="s">
        <v>421</v>
      </c>
      <c r="F230" s="72"/>
      <c r="G230" s="37" t="s">
        <v>421</v>
      </c>
      <c r="H230" s="37">
        <v>7</v>
      </c>
      <c r="I230" s="37" t="s">
        <v>421</v>
      </c>
      <c r="J230" s="119" t="s">
        <v>376</v>
      </c>
      <c r="K230" s="167">
        <v>90</v>
      </c>
      <c r="L230" s="127" t="s">
        <v>524</v>
      </c>
      <c r="M230" s="58" t="s">
        <v>565</v>
      </c>
      <c r="N230" s="249">
        <f>K230/4</f>
        <v>22.5</v>
      </c>
      <c r="O230" s="248">
        <f>K230+(K230/5)</f>
        <v>108</v>
      </c>
      <c r="P230" s="69"/>
      <c r="Q230" s="69" t="s">
        <v>257</v>
      </c>
      <c r="R230" s="69"/>
      <c r="S230" s="210" t="s">
        <v>775</v>
      </c>
      <c r="T230" s="69" t="s">
        <v>446</v>
      </c>
      <c r="U230" s="191" t="s">
        <v>643</v>
      </c>
    </row>
    <row r="231" spans="1:21">
      <c r="A231" s="81">
        <v>200</v>
      </c>
      <c r="B231" s="68">
        <v>248</v>
      </c>
      <c r="C231" s="76" t="s">
        <v>225</v>
      </c>
      <c r="D231" s="68">
        <v>20</v>
      </c>
      <c r="E231" s="68">
        <v>200</v>
      </c>
      <c r="F231" s="68"/>
      <c r="G231" s="68" t="s">
        <v>170</v>
      </c>
      <c r="H231" s="68"/>
      <c r="I231" s="68" t="s">
        <v>219</v>
      </c>
      <c r="J231" s="120" t="s">
        <v>444</v>
      </c>
      <c r="K231" s="167">
        <v>90</v>
      </c>
      <c r="L231" s="56" t="s">
        <v>524</v>
      </c>
      <c r="M231" s="113" t="s">
        <v>615</v>
      </c>
      <c r="N231" s="112">
        <v>105</v>
      </c>
      <c r="O231" s="112">
        <v>1</v>
      </c>
      <c r="P231" s="112">
        <v>4</v>
      </c>
      <c r="Q231" s="108" t="s">
        <v>221</v>
      </c>
      <c r="R231" s="108">
        <v>7</v>
      </c>
      <c r="S231" s="214" t="s">
        <v>775</v>
      </c>
      <c r="T231" s="108" t="s">
        <v>443</v>
      </c>
      <c r="U231" s="191" t="s">
        <v>643</v>
      </c>
    </row>
    <row r="232" spans="1:21" ht="15.75" thickBot="1">
      <c r="A232" s="85">
        <v>200</v>
      </c>
      <c r="B232" s="74">
        <v>253</v>
      </c>
      <c r="C232" s="65" t="s">
        <v>197</v>
      </c>
      <c r="D232" s="74">
        <v>60</v>
      </c>
      <c r="E232" s="74">
        <v>200</v>
      </c>
      <c r="F232" s="74"/>
      <c r="G232" s="74" t="s">
        <v>198</v>
      </c>
      <c r="H232" s="74"/>
      <c r="I232" s="66" t="s">
        <v>84</v>
      </c>
      <c r="J232" s="121" t="s">
        <v>447</v>
      </c>
      <c r="K232" s="167">
        <v>90</v>
      </c>
      <c r="L232" s="52" t="s">
        <v>524</v>
      </c>
      <c r="M232" s="60" t="s">
        <v>566</v>
      </c>
      <c r="N232" s="54">
        <v>107</v>
      </c>
      <c r="O232" s="54">
        <v>4</v>
      </c>
      <c r="P232" s="54">
        <v>4</v>
      </c>
      <c r="Q232" s="54" t="s">
        <v>421</v>
      </c>
      <c r="R232" s="54">
        <v>7</v>
      </c>
      <c r="S232" s="207" t="s">
        <v>775</v>
      </c>
      <c r="T232" s="70" t="s">
        <v>313</v>
      </c>
      <c r="U232" s="191" t="s">
        <v>643</v>
      </c>
    </row>
    <row r="233" spans="1:21">
      <c r="K233" s="167">
        <v>90</v>
      </c>
      <c r="L233" s="45" t="s">
        <v>524</v>
      </c>
      <c r="M233" s="151" t="s">
        <v>616</v>
      </c>
      <c r="N233" s="47">
        <v>104</v>
      </c>
      <c r="O233" s="47"/>
      <c r="P233" s="47">
        <v>4</v>
      </c>
      <c r="Q233" s="47" t="s">
        <v>421</v>
      </c>
      <c r="R233" s="47">
        <v>8</v>
      </c>
      <c r="S233" s="211" t="s">
        <v>775</v>
      </c>
      <c r="T233" s="71" t="s">
        <v>332</v>
      </c>
      <c r="U233" s="191" t="s">
        <v>643</v>
      </c>
    </row>
    <row r="234" spans="1:21">
      <c r="K234" s="167">
        <v>90</v>
      </c>
      <c r="L234" s="27" t="s">
        <v>524</v>
      </c>
      <c r="M234" s="61" t="s">
        <v>617</v>
      </c>
      <c r="N234" s="37">
        <v>103</v>
      </c>
      <c r="O234" s="37">
        <v>2</v>
      </c>
      <c r="P234" s="37">
        <v>4</v>
      </c>
      <c r="Q234" s="37" t="s">
        <v>421</v>
      </c>
      <c r="R234" s="37">
        <v>7</v>
      </c>
      <c r="S234" s="156" t="s">
        <v>775</v>
      </c>
      <c r="T234" s="72" t="s">
        <v>376</v>
      </c>
      <c r="U234" s="191" t="s">
        <v>643</v>
      </c>
    </row>
    <row r="235" spans="1:21">
      <c r="I235" s="76" t="s">
        <v>226</v>
      </c>
      <c r="K235" s="167">
        <v>90</v>
      </c>
      <c r="L235" s="128" t="s">
        <v>524</v>
      </c>
      <c r="M235" s="133" t="s">
        <v>618</v>
      </c>
      <c r="N235" s="245">
        <f>K235+(K235/10)</f>
        <v>99</v>
      </c>
      <c r="O235" s="245">
        <f>K235/2</f>
        <v>45</v>
      </c>
      <c r="P235" s="41"/>
      <c r="Q235" s="41" t="s">
        <v>221</v>
      </c>
      <c r="R235" s="41"/>
      <c r="S235" s="212" t="s">
        <v>775</v>
      </c>
      <c r="T235" s="41" t="s">
        <v>414</v>
      </c>
      <c r="U235" s="191" t="s">
        <v>643</v>
      </c>
    </row>
    <row r="236" spans="1:21">
      <c r="I236" s="29" t="s">
        <v>196</v>
      </c>
      <c r="K236" s="167">
        <v>90</v>
      </c>
      <c r="L236" s="129" t="s">
        <v>524</v>
      </c>
      <c r="M236" s="162" t="s">
        <v>646</v>
      </c>
      <c r="N236" s="43">
        <v>90</v>
      </c>
      <c r="O236" s="43"/>
      <c r="P236" s="43"/>
      <c r="Q236" s="43" t="s">
        <v>371</v>
      </c>
      <c r="R236" s="43"/>
      <c r="S236" s="215" t="s">
        <v>775</v>
      </c>
      <c r="T236" s="43" t="s">
        <v>396</v>
      </c>
      <c r="U236" s="191" t="s">
        <v>643</v>
      </c>
    </row>
    <row r="237" spans="1:21">
      <c r="I237" s="44" t="s">
        <v>372</v>
      </c>
      <c r="K237" s="167">
        <v>90</v>
      </c>
      <c r="L237" s="92" t="s">
        <v>524</v>
      </c>
      <c r="M237" s="160" t="s">
        <v>619</v>
      </c>
      <c r="N237" s="22">
        <f>K237-10</f>
        <v>80</v>
      </c>
      <c r="O237" s="250">
        <f>K237/2</f>
        <v>45</v>
      </c>
      <c r="P237" s="22">
        <f>(K237)-5</f>
        <v>85</v>
      </c>
      <c r="Q237" s="22" t="s">
        <v>168</v>
      </c>
      <c r="R237" s="22"/>
      <c r="S237" s="152" t="s">
        <v>775</v>
      </c>
      <c r="T237" s="22" t="s">
        <v>395</v>
      </c>
      <c r="U237" s="191" t="s">
        <v>643</v>
      </c>
    </row>
    <row r="238" spans="1:21">
      <c r="I238" s="93" t="s">
        <v>309</v>
      </c>
      <c r="K238" s="167">
        <v>100</v>
      </c>
      <c r="L238" s="35" t="s">
        <v>524</v>
      </c>
      <c r="M238" s="59" t="s">
        <v>570</v>
      </c>
      <c r="N238" s="67"/>
      <c r="O238" s="67">
        <v>200</v>
      </c>
      <c r="P238" s="247">
        <f>K238/4</f>
        <v>25</v>
      </c>
      <c r="Q238" s="67" t="s">
        <v>198</v>
      </c>
      <c r="R238" s="247"/>
      <c r="S238" s="147" t="s">
        <v>219</v>
      </c>
      <c r="T238" s="67" t="s">
        <v>447</v>
      </c>
      <c r="U238" s="192" t="s">
        <v>499</v>
      </c>
    </row>
    <row r="239" spans="1:21">
      <c r="K239" s="167">
        <v>100</v>
      </c>
      <c r="L239" s="68">
        <v>239</v>
      </c>
      <c r="M239" s="76" t="s">
        <v>220</v>
      </c>
      <c r="N239" s="68">
        <f>K239/2</f>
        <v>50</v>
      </c>
      <c r="O239" s="68">
        <f>K239*2</f>
        <v>200</v>
      </c>
      <c r="P239" s="235">
        <f>K239/5</f>
        <v>20</v>
      </c>
      <c r="Q239" s="68" t="s">
        <v>221</v>
      </c>
      <c r="R239" s="68"/>
      <c r="S239" s="209" t="s">
        <v>219</v>
      </c>
      <c r="T239" s="105" t="s">
        <v>444</v>
      </c>
      <c r="U239" s="192" t="s">
        <v>499</v>
      </c>
    </row>
    <row r="240" spans="1:21">
      <c r="K240" s="167">
        <v>100</v>
      </c>
      <c r="L240" s="20" t="s">
        <v>524</v>
      </c>
      <c r="M240" s="149" t="s">
        <v>571</v>
      </c>
      <c r="N240" s="73"/>
      <c r="O240" s="73">
        <f>K240</f>
        <v>100</v>
      </c>
      <c r="P240" s="239">
        <f>K240/20</f>
        <v>5</v>
      </c>
      <c r="Q240" s="73" t="s">
        <v>169</v>
      </c>
      <c r="R240" s="73"/>
      <c r="S240" s="213" t="s">
        <v>219</v>
      </c>
      <c r="T240" s="73" t="s">
        <v>445</v>
      </c>
      <c r="U240" s="192" t="s">
        <v>499</v>
      </c>
    </row>
    <row r="241" spans="11:21">
      <c r="K241" s="167">
        <v>100</v>
      </c>
      <c r="L241" s="69">
        <v>273</v>
      </c>
      <c r="M241" s="40" t="s">
        <v>256</v>
      </c>
      <c r="N241" s="249">
        <f>K241/3</f>
        <v>33.333333333333336</v>
      </c>
      <c r="O241" s="248">
        <f>K241+(K241/5)</f>
        <v>120</v>
      </c>
      <c r="P241" s="69"/>
      <c r="Q241" s="69" t="s">
        <v>257</v>
      </c>
      <c r="R241" s="69"/>
      <c r="S241" s="210" t="s">
        <v>219</v>
      </c>
      <c r="T241" s="69" t="s">
        <v>446</v>
      </c>
      <c r="U241" s="192" t="s">
        <v>499</v>
      </c>
    </row>
    <row r="242" spans="11:21">
      <c r="K242" s="167">
        <v>100</v>
      </c>
      <c r="L242" s="24">
        <v>228</v>
      </c>
      <c r="M242" s="93" t="s">
        <v>308</v>
      </c>
      <c r="N242" s="112">
        <v>125</v>
      </c>
      <c r="O242" s="112">
        <v>1</v>
      </c>
      <c r="P242" s="112">
        <v>5</v>
      </c>
      <c r="Q242" s="112" t="s">
        <v>221</v>
      </c>
      <c r="R242" s="112">
        <v>7</v>
      </c>
      <c r="S242" s="214" t="s">
        <v>219</v>
      </c>
      <c r="T242" s="108" t="s">
        <v>443</v>
      </c>
      <c r="U242" s="192" t="s">
        <v>499</v>
      </c>
    </row>
    <row r="243" spans="11:21">
      <c r="K243" s="167">
        <v>100</v>
      </c>
      <c r="L243" s="125">
        <v>285</v>
      </c>
      <c r="M243" s="60" t="s">
        <v>572</v>
      </c>
      <c r="N243" s="54">
        <v>127</v>
      </c>
      <c r="O243" s="54">
        <v>5</v>
      </c>
      <c r="P243" s="54">
        <v>5</v>
      </c>
      <c r="Q243" s="54" t="s">
        <v>421</v>
      </c>
      <c r="R243" s="54">
        <v>7</v>
      </c>
      <c r="S243" s="207" t="s">
        <v>219</v>
      </c>
      <c r="T243" s="70" t="s">
        <v>313</v>
      </c>
      <c r="U243" s="192" t="s">
        <v>499</v>
      </c>
    </row>
    <row r="244" spans="11:21">
      <c r="K244" s="167">
        <v>100</v>
      </c>
      <c r="L244" s="126">
        <v>254</v>
      </c>
      <c r="M244" s="151" t="s">
        <v>573</v>
      </c>
      <c r="N244" s="47">
        <v>124</v>
      </c>
      <c r="O244" s="47"/>
      <c r="P244" s="47">
        <v>5</v>
      </c>
      <c r="Q244" s="47" t="s">
        <v>421</v>
      </c>
      <c r="R244" s="47">
        <v>8</v>
      </c>
      <c r="S244" s="211" t="s">
        <v>219</v>
      </c>
      <c r="T244" s="71" t="s">
        <v>332</v>
      </c>
      <c r="U244" s="192" t="s">
        <v>499</v>
      </c>
    </row>
    <row r="245" spans="11:21">
      <c r="K245" s="167">
        <v>100</v>
      </c>
      <c r="L245" s="23">
        <v>276</v>
      </c>
      <c r="M245" s="61" t="s">
        <v>713</v>
      </c>
      <c r="N245" s="37">
        <v>123</v>
      </c>
      <c r="O245" s="37">
        <v>3</v>
      </c>
      <c r="P245" s="37">
        <v>4</v>
      </c>
      <c r="Q245" s="37" t="s">
        <v>169</v>
      </c>
      <c r="R245" s="37">
        <v>7</v>
      </c>
      <c r="S245" s="156" t="s">
        <v>219</v>
      </c>
      <c r="T245" s="72" t="s">
        <v>376</v>
      </c>
      <c r="U245" s="192" t="s">
        <v>499</v>
      </c>
    </row>
    <row r="246" spans="11:21">
      <c r="K246" s="167">
        <v>100</v>
      </c>
      <c r="L246" s="41">
        <v>255</v>
      </c>
      <c r="M246" s="161" t="s">
        <v>749</v>
      </c>
      <c r="N246" s="245">
        <f>K246+(K246/10)</f>
        <v>110</v>
      </c>
      <c r="O246" s="245">
        <f>K246/2</f>
        <v>50</v>
      </c>
      <c r="P246" s="41"/>
      <c r="Q246" s="41" t="s">
        <v>221</v>
      </c>
      <c r="R246" s="41"/>
      <c r="S246" s="212" t="s">
        <v>219</v>
      </c>
      <c r="T246" s="41" t="s">
        <v>414</v>
      </c>
      <c r="U246" s="192" t="s">
        <v>499</v>
      </c>
    </row>
    <row r="247" spans="11:21">
      <c r="K247" s="167">
        <v>100</v>
      </c>
      <c r="L247" s="43">
        <v>304</v>
      </c>
      <c r="M247" s="162" t="s">
        <v>574</v>
      </c>
      <c r="N247" s="43">
        <v>100</v>
      </c>
      <c r="O247" s="43"/>
      <c r="P247" s="43"/>
      <c r="Q247" s="43" t="s">
        <v>371</v>
      </c>
      <c r="R247" s="43"/>
      <c r="S247" s="215" t="s">
        <v>219</v>
      </c>
      <c r="T247" s="43" t="s">
        <v>396</v>
      </c>
      <c r="U247" s="192" t="s">
        <v>499</v>
      </c>
    </row>
    <row r="248" spans="11:21">
      <c r="K248" s="167">
        <v>100</v>
      </c>
      <c r="L248" s="22" t="s">
        <v>524</v>
      </c>
      <c r="M248" s="160" t="s">
        <v>750</v>
      </c>
      <c r="N248" s="22">
        <f>K248-10</f>
        <v>90</v>
      </c>
      <c r="O248" s="250">
        <f>K248/2</f>
        <v>50</v>
      </c>
      <c r="P248" s="22">
        <f>(K248)-5</f>
        <v>95</v>
      </c>
      <c r="Q248" s="22" t="s">
        <v>168</v>
      </c>
      <c r="R248" s="22"/>
      <c r="S248" s="152" t="s">
        <v>219</v>
      </c>
      <c r="T248" s="22" t="s">
        <v>395</v>
      </c>
      <c r="U248" s="192" t="s">
        <v>499</v>
      </c>
    </row>
    <row r="249" spans="11:21">
      <c r="K249" s="167">
        <v>110</v>
      </c>
      <c r="L249" s="57" t="s">
        <v>524</v>
      </c>
      <c r="M249" s="77" t="s">
        <v>194</v>
      </c>
      <c r="N249" s="67"/>
      <c r="O249" s="67">
        <v>200</v>
      </c>
      <c r="P249" s="247">
        <f>K249/4</f>
        <v>27.5</v>
      </c>
      <c r="Q249" s="67" t="s">
        <v>198</v>
      </c>
      <c r="R249" s="247"/>
      <c r="S249" s="147" t="s">
        <v>757</v>
      </c>
      <c r="T249" s="67" t="s">
        <v>447</v>
      </c>
      <c r="U249" s="193" t="s">
        <v>575</v>
      </c>
    </row>
    <row r="250" spans="11:21">
      <c r="K250" s="167">
        <v>110</v>
      </c>
      <c r="L250" s="94" t="s">
        <v>524</v>
      </c>
      <c r="M250" s="150" t="s">
        <v>576</v>
      </c>
      <c r="N250" s="68">
        <f>K250/2</f>
        <v>55</v>
      </c>
      <c r="O250" s="68">
        <f>K250*2</f>
        <v>220</v>
      </c>
      <c r="P250" s="235">
        <f>K250/5</f>
        <v>22</v>
      </c>
      <c r="Q250" s="68" t="s">
        <v>170</v>
      </c>
      <c r="R250" s="68"/>
      <c r="S250" s="209" t="s">
        <v>757</v>
      </c>
      <c r="T250" s="105" t="s">
        <v>444</v>
      </c>
      <c r="U250" s="193" t="s">
        <v>575</v>
      </c>
    </row>
    <row r="251" spans="11:21">
      <c r="K251" s="167">
        <v>110</v>
      </c>
      <c r="L251" s="80" t="s">
        <v>524</v>
      </c>
      <c r="M251" s="149" t="s">
        <v>674</v>
      </c>
      <c r="N251" s="73"/>
      <c r="O251" s="73">
        <f>K251</f>
        <v>110</v>
      </c>
      <c r="P251" s="239">
        <f>K251/20</f>
        <v>5.5</v>
      </c>
      <c r="Q251" s="73" t="s">
        <v>169</v>
      </c>
      <c r="R251" s="73"/>
      <c r="S251" s="213" t="s">
        <v>757</v>
      </c>
      <c r="T251" s="73" t="s">
        <v>445</v>
      </c>
      <c r="U251" s="193" t="s">
        <v>575</v>
      </c>
    </row>
    <row r="252" spans="11:21">
      <c r="K252" s="167">
        <v>110</v>
      </c>
      <c r="L252" s="127" t="s">
        <v>524</v>
      </c>
      <c r="M252" s="58" t="s">
        <v>577</v>
      </c>
      <c r="N252" s="249">
        <f>K252/3</f>
        <v>36.666666666666664</v>
      </c>
      <c r="O252" s="248">
        <f>K252+(K252/5)</f>
        <v>132</v>
      </c>
      <c r="P252" s="69"/>
      <c r="Q252" s="69" t="s">
        <v>257</v>
      </c>
      <c r="R252" s="69"/>
      <c r="S252" s="210" t="s">
        <v>757</v>
      </c>
      <c r="T252" s="69" t="s">
        <v>446</v>
      </c>
      <c r="U252" s="193" t="s">
        <v>575</v>
      </c>
    </row>
    <row r="253" spans="11:21">
      <c r="K253" s="167">
        <v>110</v>
      </c>
      <c r="L253" s="56" t="s">
        <v>524</v>
      </c>
      <c r="M253" s="113" t="s">
        <v>578</v>
      </c>
      <c r="N253" s="112">
        <v>145</v>
      </c>
      <c r="O253" s="112">
        <v>1</v>
      </c>
      <c r="P253" s="112">
        <v>5</v>
      </c>
      <c r="Q253" s="112" t="s">
        <v>221</v>
      </c>
      <c r="R253" s="112">
        <v>7</v>
      </c>
      <c r="S253" s="214" t="s">
        <v>757</v>
      </c>
      <c r="T253" s="108" t="s">
        <v>443</v>
      </c>
      <c r="U253" s="193" t="s">
        <v>575</v>
      </c>
    </row>
    <row r="254" spans="11:21">
      <c r="K254" s="167">
        <v>110</v>
      </c>
      <c r="L254" s="52" t="s">
        <v>524</v>
      </c>
      <c r="M254" s="130" t="s">
        <v>579</v>
      </c>
      <c r="N254" s="54">
        <v>147</v>
      </c>
      <c r="O254" s="54">
        <v>5</v>
      </c>
      <c r="P254" s="54">
        <v>5</v>
      </c>
      <c r="Q254" s="54" t="s">
        <v>421</v>
      </c>
      <c r="R254" s="54">
        <v>7</v>
      </c>
      <c r="S254" s="207" t="s">
        <v>757</v>
      </c>
      <c r="T254" s="70" t="s">
        <v>313</v>
      </c>
      <c r="U254" s="193" t="s">
        <v>575</v>
      </c>
    </row>
    <row r="255" spans="11:21">
      <c r="K255" s="167">
        <v>110</v>
      </c>
      <c r="L255" s="45" t="s">
        <v>524</v>
      </c>
      <c r="M255" s="151" t="s">
        <v>580</v>
      </c>
      <c r="N255" s="47">
        <v>144</v>
      </c>
      <c r="O255" s="47"/>
      <c r="P255" s="47">
        <v>5</v>
      </c>
      <c r="Q255" s="47" t="s">
        <v>421</v>
      </c>
      <c r="R255" s="47">
        <v>8</v>
      </c>
      <c r="S255" s="211" t="s">
        <v>779</v>
      </c>
      <c r="T255" s="71" t="s">
        <v>332</v>
      </c>
      <c r="U255" s="193" t="s">
        <v>575</v>
      </c>
    </row>
    <row r="256" spans="11:21">
      <c r="K256" s="167">
        <v>110</v>
      </c>
      <c r="L256" s="27" t="s">
        <v>524</v>
      </c>
      <c r="M256" s="61" t="s">
        <v>581</v>
      </c>
      <c r="N256" s="37">
        <v>143</v>
      </c>
      <c r="O256" s="37">
        <v>4</v>
      </c>
      <c r="P256" s="37">
        <v>5</v>
      </c>
      <c r="Q256" s="37" t="s">
        <v>421</v>
      </c>
      <c r="R256" s="37">
        <v>7</v>
      </c>
      <c r="S256" s="156" t="s">
        <v>778</v>
      </c>
      <c r="T256" s="72" t="s">
        <v>376</v>
      </c>
      <c r="U256" s="193" t="s">
        <v>575</v>
      </c>
    </row>
    <row r="257" spans="11:21">
      <c r="K257" s="167">
        <v>110</v>
      </c>
      <c r="L257" s="128" t="s">
        <v>524</v>
      </c>
      <c r="M257" s="133" t="s">
        <v>591</v>
      </c>
      <c r="N257" s="245">
        <f>K257+(K257/10)</f>
        <v>121</v>
      </c>
      <c r="O257" s="245">
        <f>K257/2</f>
        <v>55</v>
      </c>
      <c r="P257" s="41"/>
      <c r="Q257" s="41" t="s">
        <v>221</v>
      </c>
      <c r="R257" s="41"/>
      <c r="S257" s="212" t="s">
        <v>757</v>
      </c>
      <c r="T257" s="41" t="s">
        <v>414</v>
      </c>
      <c r="U257" s="193" t="s">
        <v>575</v>
      </c>
    </row>
    <row r="258" spans="11:21">
      <c r="K258" s="167">
        <v>110</v>
      </c>
      <c r="L258" s="129" t="s">
        <v>524</v>
      </c>
      <c r="M258" s="137" t="s">
        <v>372</v>
      </c>
      <c r="N258" s="43">
        <v>110</v>
      </c>
      <c r="O258" s="43"/>
      <c r="P258" s="43"/>
      <c r="Q258" s="43" t="s">
        <v>371</v>
      </c>
      <c r="R258" s="43"/>
      <c r="S258" s="215" t="s">
        <v>757</v>
      </c>
      <c r="T258" s="43" t="s">
        <v>396</v>
      </c>
      <c r="U258" s="193" t="s">
        <v>575</v>
      </c>
    </row>
    <row r="259" spans="11:21">
      <c r="K259" s="167">
        <v>110</v>
      </c>
      <c r="L259" s="92" t="s">
        <v>524</v>
      </c>
      <c r="M259" s="138" t="s">
        <v>279</v>
      </c>
      <c r="N259" s="22">
        <f>K259-10</f>
        <v>100</v>
      </c>
      <c r="O259" s="250">
        <f>K259/2</f>
        <v>55</v>
      </c>
      <c r="P259" s="22">
        <f>(K259)-5</f>
        <v>105</v>
      </c>
      <c r="Q259" s="22" t="s">
        <v>168</v>
      </c>
      <c r="R259" s="22"/>
      <c r="S259" s="152" t="s">
        <v>757</v>
      </c>
      <c r="T259" s="22" t="s">
        <v>395</v>
      </c>
      <c r="U259" s="193" t="s">
        <v>575</v>
      </c>
    </row>
    <row r="260" spans="11:21">
      <c r="K260" s="167">
        <v>120</v>
      </c>
      <c r="L260" s="57" t="s">
        <v>524</v>
      </c>
      <c r="M260" s="59" t="s">
        <v>620</v>
      </c>
      <c r="N260" s="67"/>
      <c r="O260" s="67">
        <v>200</v>
      </c>
      <c r="P260" s="247">
        <f>K260/4</f>
        <v>30</v>
      </c>
      <c r="Q260" s="67" t="s">
        <v>198</v>
      </c>
      <c r="R260" s="247"/>
      <c r="S260" s="147" t="s">
        <v>84</v>
      </c>
      <c r="T260" s="67" t="s">
        <v>447</v>
      </c>
      <c r="U260" s="186" t="s">
        <v>647</v>
      </c>
    </row>
    <row r="261" spans="11:21">
      <c r="K261" s="167">
        <v>120</v>
      </c>
      <c r="L261" s="94" t="s">
        <v>524</v>
      </c>
      <c r="M261" s="150" t="s">
        <v>621</v>
      </c>
      <c r="N261" s="68">
        <f>K261/2</f>
        <v>60</v>
      </c>
      <c r="O261" s="68">
        <f>K261*2</f>
        <v>240</v>
      </c>
      <c r="P261" s="235">
        <f>K261/5</f>
        <v>24</v>
      </c>
      <c r="Q261" s="68" t="s">
        <v>170</v>
      </c>
      <c r="R261" s="68"/>
      <c r="S261" s="209" t="s">
        <v>84</v>
      </c>
      <c r="T261" s="105" t="s">
        <v>444</v>
      </c>
      <c r="U261" s="186" t="s">
        <v>647</v>
      </c>
    </row>
    <row r="262" spans="11:21">
      <c r="K262" s="167">
        <v>120</v>
      </c>
      <c r="L262" s="80" t="s">
        <v>524</v>
      </c>
      <c r="M262" s="149" t="s">
        <v>648</v>
      </c>
      <c r="N262" s="73"/>
      <c r="O262" s="73">
        <f>K262</f>
        <v>120</v>
      </c>
      <c r="P262" s="239">
        <f>K262/20</f>
        <v>6</v>
      </c>
      <c r="Q262" s="73" t="s">
        <v>169</v>
      </c>
      <c r="R262" s="73"/>
      <c r="S262" s="213" t="s">
        <v>84</v>
      </c>
      <c r="T262" s="73" t="s">
        <v>445</v>
      </c>
      <c r="U262" s="186" t="s">
        <v>647</v>
      </c>
    </row>
    <row r="263" spans="11:21">
      <c r="K263" s="167">
        <v>120</v>
      </c>
      <c r="L263" s="127" t="s">
        <v>524</v>
      </c>
      <c r="M263" s="58" t="s">
        <v>253</v>
      </c>
      <c r="N263" s="249">
        <f>K263/3</f>
        <v>40</v>
      </c>
      <c r="O263" s="248">
        <f>K263+(K263/5)</f>
        <v>144</v>
      </c>
      <c r="P263" s="69"/>
      <c r="Q263" s="69" t="s">
        <v>257</v>
      </c>
      <c r="R263" s="69"/>
      <c r="S263" s="210" t="s">
        <v>84</v>
      </c>
      <c r="T263" s="69" t="s">
        <v>446</v>
      </c>
      <c r="U263" s="186" t="s">
        <v>647</v>
      </c>
    </row>
    <row r="264" spans="11:21">
      <c r="K264" s="167">
        <v>120</v>
      </c>
      <c r="L264" s="56" t="s">
        <v>524</v>
      </c>
      <c r="M264" s="93" t="s">
        <v>649</v>
      </c>
      <c r="N264" s="112">
        <v>165</v>
      </c>
      <c r="O264" s="112">
        <v>2</v>
      </c>
      <c r="P264" s="112">
        <v>6</v>
      </c>
      <c r="Q264" s="112" t="s">
        <v>221</v>
      </c>
      <c r="R264" s="112">
        <v>7</v>
      </c>
      <c r="S264" s="214" t="s">
        <v>84</v>
      </c>
      <c r="T264" s="108" t="s">
        <v>443</v>
      </c>
      <c r="U264" s="186" t="s">
        <v>647</v>
      </c>
    </row>
    <row r="265" spans="11:21">
      <c r="K265" s="167">
        <v>120</v>
      </c>
      <c r="L265" s="52" t="s">
        <v>524</v>
      </c>
      <c r="M265" s="60" t="s">
        <v>650</v>
      </c>
      <c r="N265" s="54">
        <v>167</v>
      </c>
      <c r="O265" s="54">
        <v>6</v>
      </c>
      <c r="P265" s="54">
        <v>6</v>
      </c>
      <c r="Q265" s="54" t="s">
        <v>421</v>
      </c>
      <c r="R265" s="54">
        <v>7</v>
      </c>
      <c r="S265" s="207" t="s">
        <v>84</v>
      </c>
      <c r="T265" s="70" t="s">
        <v>313</v>
      </c>
      <c r="U265" s="186" t="s">
        <v>647</v>
      </c>
    </row>
    <row r="266" spans="11:21">
      <c r="K266" s="167">
        <v>120</v>
      </c>
      <c r="L266" s="45" t="s">
        <v>524</v>
      </c>
      <c r="M266" s="151" t="s">
        <v>651</v>
      </c>
      <c r="N266" s="47">
        <v>164</v>
      </c>
      <c r="O266" s="47"/>
      <c r="P266" s="47">
        <v>6</v>
      </c>
      <c r="Q266" s="47" t="s">
        <v>421</v>
      </c>
      <c r="R266" s="47">
        <v>8</v>
      </c>
      <c r="S266" s="211" t="s">
        <v>84</v>
      </c>
      <c r="T266" s="71" t="s">
        <v>332</v>
      </c>
      <c r="U266" s="186" t="s">
        <v>647</v>
      </c>
    </row>
    <row r="267" spans="11:21">
      <c r="K267" s="167">
        <v>120</v>
      </c>
      <c r="L267" s="27" t="s">
        <v>524</v>
      </c>
      <c r="M267" s="61" t="s">
        <v>652</v>
      </c>
      <c r="N267" s="37">
        <v>163</v>
      </c>
      <c r="O267" s="37">
        <v>5</v>
      </c>
      <c r="P267" s="37">
        <v>5</v>
      </c>
      <c r="Q267" s="37" t="s">
        <v>421</v>
      </c>
      <c r="R267" s="37">
        <v>7</v>
      </c>
      <c r="S267" s="156" t="s">
        <v>84</v>
      </c>
      <c r="T267" s="72" t="s">
        <v>376</v>
      </c>
      <c r="U267" s="186" t="s">
        <v>647</v>
      </c>
    </row>
    <row r="268" spans="11:21">
      <c r="K268" s="167">
        <v>120</v>
      </c>
      <c r="L268" s="128" t="s">
        <v>524</v>
      </c>
      <c r="M268" s="161" t="s">
        <v>653</v>
      </c>
      <c r="N268" s="245">
        <f>K268+(K268/10)</f>
        <v>132</v>
      </c>
      <c r="O268" s="245">
        <f>K268/2</f>
        <v>60</v>
      </c>
      <c r="P268" s="41"/>
      <c r="Q268" s="41" t="s">
        <v>221</v>
      </c>
      <c r="R268" s="41"/>
      <c r="S268" s="212" t="s">
        <v>84</v>
      </c>
      <c r="T268" s="41" t="s">
        <v>414</v>
      </c>
      <c r="U268" s="186" t="s">
        <v>647</v>
      </c>
    </row>
    <row r="269" spans="11:21">
      <c r="K269" s="167">
        <v>120</v>
      </c>
      <c r="L269" s="129">
        <v>317</v>
      </c>
      <c r="M269" s="162" t="s">
        <v>368</v>
      </c>
      <c r="N269" s="43">
        <v>120</v>
      </c>
      <c r="O269" s="43"/>
      <c r="P269" s="43"/>
      <c r="Q269" s="43" t="s">
        <v>371</v>
      </c>
      <c r="R269" s="43"/>
      <c r="S269" s="215" t="s">
        <v>84</v>
      </c>
      <c r="T269" s="43" t="s">
        <v>396</v>
      </c>
      <c r="U269" s="186" t="s">
        <v>647</v>
      </c>
    </row>
    <row r="270" spans="11:21">
      <c r="K270" s="167">
        <v>120</v>
      </c>
      <c r="L270" s="92" t="s">
        <v>524</v>
      </c>
      <c r="M270" s="160" t="s">
        <v>270</v>
      </c>
      <c r="N270" s="22">
        <f>K270-10</f>
        <v>110</v>
      </c>
      <c r="O270" s="250">
        <f>K270/2</f>
        <v>60</v>
      </c>
      <c r="P270" s="22">
        <f>(K270)-5</f>
        <v>115</v>
      </c>
      <c r="Q270" s="22" t="s">
        <v>168</v>
      </c>
      <c r="R270" s="22"/>
      <c r="S270" s="152" t="s">
        <v>84</v>
      </c>
      <c r="T270" s="22" t="s">
        <v>395</v>
      </c>
      <c r="U270" s="186" t="s">
        <v>647</v>
      </c>
    </row>
    <row r="271" spans="11:21">
      <c r="K271" s="167">
        <v>130</v>
      </c>
      <c r="L271" s="57" t="s">
        <v>524</v>
      </c>
      <c r="M271" s="59" t="s">
        <v>759</v>
      </c>
      <c r="N271" s="67"/>
      <c r="O271" s="67">
        <v>200</v>
      </c>
      <c r="P271" s="247">
        <f>K271/4</f>
        <v>32.5</v>
      </c>
      <c r="Q271" s="67" t="s">
        <v>198</v>
      </c>
      <c r="R271" s="247"/>
      <c r="S271" s="251" t="s">
        <v>758</v>
      </c>
      <c r="T271" s="67" t="s">
        <v>447</v>
      </c>
      <c r="U271" s="194" t="s">
        <v>564</v>
      </c>
    </row>
    <row r="272" spans="11:21">
      <c r="K272" s="167">
        <v>130</v>
      </c>
      <c r="L272" s="94" t="s">
        <v>524</v>
      </c>
      <c r="M272" s="150" t="s">
        <v>614</v>
      </c>
      <c r="N272" s="68">
        <f>K272/2</f>
        <v>65</v>
      </c>
      <c r="O272" s="68">
        <f>K272*2</f>
        <v>260</v>
      </c>
      <c r="P272" s="235">
        <f>K272/5</f>
        <v>26</v>
      </c>
      <c r="Q272" s="68" t="s">
        <v>170</v>
      </c>
      <c r="R272" s="68"/>
      <c r="S272" s="226" t="s">
        <v>758</v>
      </c>
      <c r="T272" s="105" t="s">
        <v>444</v>
      </c>
      <c r="U272" s="194" t="s">
        <v>564</v>
      </c>
    </row>
    <row r="273" spans="11:21">
      <c r="K273" s="167">
        <v>130</v>
      </c>
      <c r="L273" s="80" t="s">
        <v>524</v>
      </c>
      <c r="M273" s="149" t="s">
        <v>730</v>
      </c>
      <c r="N273" s="73"/>
      <c r="O273" s="73">
        <f>K273</f>
        <v>130</v>
      </c>
      <c r="P273" s="239">
        <f>K273/20</f>
        <v>6.5</v>
      </c>
      <c r="Q273" s="73" t="s">
        <v>169</v>
      </c>
      <c r="R273" s="73"/>
      <c r="S273" s="227" t="s">
        <v>758</v>
      </c>
      <c r="T273" s="73" t="s">
        <v>445</v>
      </c>
      <c r="U273" s="194" t="s">
        <v>564</v>
      </c>
    </row>
    <row r="274" spans="11:21">
      <c r="K274" s="167">
        <v>130</v>
      </c>
      <c r="L274" s="127" t="s">
        <v>524</v>
      </c>
      <c r="M274" s="58" t="s">
        <v>565</v>
      </c>
      <c r="N274" s="249">
        <f>K274/3</f>
        <v>43.333333333333336</v>
      </c>
      <c r="O274" s="248">
        <f>K274+(K274/5)</f>
        <v>156</v>
      </c>
      <c r="P274" s="69"/>
      <c r="Q274" s="69" t="s">
        <v>257</v>
      </c>
      <c r="R274" s="69"/>
      <c r="S274" s="228" t="s">
        <v>758</v>
      </c>
      <c r="T274" s="69" t="s">
        <v>446</v>
      </c>
      <c r="U274" s="194" t="s">
        <v>564</v>
      </c>
    </row>
    <row r="275" spans="11:21">
      <c r="K275" s="167">
        <v>130</v>
      </c>
      <c r="L275" s="56" t="s">
        <v>524</v>
      </c>
      <c r="M275" s="113" t="s">
        <v>615</v>
      </c>
      <c r="N275" s="112">
        <v>185</v>
      </c>
      <c r="O275" s="112">
        <v>3</v>
      </c>
      <c r="P275" s="112">
        <v>6</v>
      </c>
      <c r="Q275" s="112" t="s">
        <v>221</v>
      </c>
      <c r="R275" s="112">
        <v>7</v>
      </c>
      <c r="S275" s="229" t="s">
        <v>758</v>
      </c>
      <c r="T275" s="108" t="s">
        <v>443</v>
      </c>
      <c r="U275" s="194" t="s">
        <v>564</v>
      </c>
    </row>
    <row r="276" spans="11:21">
      <c r="K276" s="167">
        <v>130</v>
      </c>
      <c r="L276" s="52" t="s">
        <v>524</v>
      </c>
      <c r="M276" s="60" t="s">
        <v>566</v>
      </c>
      <c r="N276" s="54">
        <v>187</v>
      </c>
      <c r="O276" s="54">
        <v>6</v>
      </c>
      <c r="P276" s="54">
        <v>6</v>
      </c>
      <c r="Q276" s="54" t="s">
        <v>421</v>
      </c>
      <c r="R276" s="54">
        <v>7</v>
      </c>
      <c r="S276" s="230" t="s">
        <v>758</v>
      </c>
      <c r="T276" s="70" t="s">
        <v>313</v>
      </c>
      <c r="U276" s="194" t="s">
        <v>564</v>
      </c>
    </row>
    <row r="277" spans="11:21">
      <c r="K277" s="167">
        <v>130</v>
      </c>
      <c r="L277" s="45" t="s">
        <v>524</v>
      </c>
      <c r="M277" s="151" t="s">
        <v>616</v>
      </c>
      <c r="N277" s="47">
        <v>184</v>
      </c>
      <c r="O277" s="47"/>
      <c r="P277" s="47">
        <v>6</v>
      </c>
      <c r="Q277" s="47" t="s">
        <v>421</v>
      </c>
      <c r="R277" s="47">
        <v>8</v>
      </c>
      <c r="S277" s="231" t="s">
        <v>758</v>
      </c>
      <c r="T277" s="71" t="s">
        <v>332</v>
      </c>
      <c r="U277" s="194" t="s">
        <v>564</v>
      </c>
    </row>
    <row r="278" spans="11:21">
      <c r="K278" s="167">
        <v>130</v>
      </c>
      <c r="L278" s="27" t="s">
        <v>524</v>
      </c>
      <c r="M278" s="61" t="s">
        <v>760</v>
      </c>
      <c r="N278" s="37">
        <v>183</v>
      </c>
      <c r="O278" s="37">
        <v>6</v>
      </c>
      <c r="P278" s="37">
        <v>6</v>
      </c>
      <c r="Q278" s="37" t="s">
        <v>421</v>
      </c>
      <c r="R278" s="37">
        <v>7</v>
      </c>
      <c r="S278" s="232" t="s">
        <v>758</v>
      </c>
      <c r="T278" s="72" t="s">
        <v>376</v>
      </c>
      <c r="U278" s="194" t="s">
        <v>564</v>
      </c>
    </row>
    <row r="279" spans="11:21">
      <c r="K279" s="167">
        <v>130</v>
      </c>
      <c r="L279" s="128" t="s">
        <v>524</v>
      </c>
      <c r="M279" s="161" t="s">
        <v>567</v>
      </c>
      <c r="N279" s="245">
        <f>K279+(K279/10)</f>
        <v>143</v>
      </c>
      <c r="O279" s="245">
        <f>K279/2</f>
        <v>65</v>
      </c>
      <c r="P279" s="41"/>
      <c r="Q279" s="41" t="s">
        <v>221</v>
      </c>
      <c r="R279" s="41"/>
      <c r="S279" s="233" t="s">
        <v>758</v>
      </c>
      <c r="T279" s="41" t="s">
        <v>414</v>
      </c>
      <c r="U279" s="194" t="s">
        <v>564</v>
      </c>
    </row>
    <row r="280" spans="11:21">
      <c r="K280" s="167">
        <v>130</v>
      </c>
      <c r="L280" s="129" t="s">
        <v>524</v>
      </c>
      <c r="M280" s="162" t="s">
        <v>568</v>
      </c>
      <c r="N280" s="43">
        <v>130</v>
      </c>
      <c r="O280" s="43"/>
      <c r="P280" s="43"/>
      <c r="Q280" s="43" t="s">
        <v>371</v>
      </c>
      <c r="R280" s="43"/>
      <c r="S280" s="234" t="s">
        <v>758</v>
      </c>
      <c r="T280" s="43" t="s">
        <v>396</v>
      </c>
      <c r="U280" s="194" t="s">
        <v>564</v>
      </c>
    </row>
    <row r="281" spans="11:21">
      <c r="K281" s="167">
        <v>130</v>
      </c>
      <c r="L281" s="92" t="s">
        <v>524</v>
      </c>
      <c r="M281" s="160" t="s">
        <v>569</v>
      </c>
      <c r="N281" s="22">
        <f>K281-10</f>
        <v>120</v>
      </c>
      <c r="O281" s="250">
        <f>K281/2</f>
        <v>65</v>
      </c>
      <c r="P281" s="22">
        <f>(K281)-5</f>
        <v>125</v>
      </c>
      <c r="Q281" s="22" t="s">
        <v>168</v>
      </c>
      <c r="R281" s="22"/>
      <c r="S281" s="252" t="s">
        <v>758</v>
      </c>
      <c r="T281" s="22" t="s">
        <v>395</v>
      </c>
      <c r="U281" s="194" t="s">
        <v>564</v>
      </c>
    </row>
    <row r="282" spans="11:21">
      <c r="K282" s="167">
        <v>140</v>
      </c>
      <c r="L282" s="57" t="s">
        <v>524</v>
      </c>
      <c r="M282" s="59" t="s">
        <v>631</v>
      </c>
      <c r="N282" s="67"/>
      <c r="O282" s="67">
        <v>200</v>
      </c>
      <c r="P282" s="247">
        <f>K282/4</f>
        <v>35</v>
      </c>
      <c r="Q282" s="67" t="s">
        <v>198</v>
      </c>
      <c r="R282" s="247"/>
      <c r="S282" s="147" t="s">
        <v>776</v>
      </c>
      <c r="T282" s="35" t="s">
        <v>447</v>
      </c>
      <c r="U282" s="195" t="s">
        <v>632</v>
      </c>
    </row>
    <row r="283" spans="11:21">
      <c r="K283" s="167">
        <v>140</v>
      </c>
      <c r="L283" s="94" t="s">
        <v>524</v>
      </c>
      <c r="M283" s="150" t="s">
        <v>633</v>
      </c>
      <c r="N283" s="68">
        <f>K283/2</f>
        <v>70</v>
      </c>
      <c r="O283" s="68">
        <f>K283*2</f>
        <v>280</v>
      </c>
      <c r="P283" s="235">
        <f>K283/5</f>
        <v>28</v>
      </c>
      <c r="Q283" s="68" t="s">
        <v>170</v>
      </c>
      <c r="R283" s="68"/>
      <c r="S283" s="209" t="s">
        <v>776</v>
      </c>
      <c r="T283" s="105" t="s">
        <v>444</v>
      </c>
      <c r="U283" s="195" t="s">
        <v>632</v>
      </c>
    </row>
    <row r="284" spans="11:21">
      <c r="K284" s="167">
        <v>140</v>
      </c>
      <c r="L284" s="80" t="s">
        <v>524</v>
      </c>
      <c r="M284" s="149" t="s">
        <v>634</v>
      </c>
      <c r="N284" s="73"/>
      <c r="O284" s="73">
        <f>K284</f>
        <v>140</v>
      </c>
      <c r="P284" s="239">
        <f>K284/20</f>
        <v>7</v>
      </c>
      <c r="Q284" s="73" t="s">
        <v>169</v>
      </c>
      <c r="R284" s="73"/>
      <c r="S284" s="213" t="s">
        <v>776</v>
      </c>
      <c r="T284" s="73" t="s">
        <v>445</v>
      </c>
      <c r="U284" s="195" t="s">
        <v>632</v>
      </c>
    </row>
    <row r="285" spans="11:21">
      <c r="K285" s="167">
        <v>140</v>
      </c>
      <c r="L285" s="127" t="s">
        <v>524</v>
      </c>
      <c r="M285" s="58" t="s">
        <v>635</v>
      </c>
      <c r="N285" s="249">
        <f>K285/3</f>
        <v>46.666666666666664</v>
      </c>
      <c r="O285" s="248">
        <f>K285+(K285/5)</f>
        <v>168</v>
      </c>
      <c r="P285" s="69"/>
      <c r="Q285" s="69" t="s">
        <v>257</v>
      </c>
      <c r="R285" s="69"/>
      <c r="S285" s="210" t="s">
        <v>776</v>
      </c>
      <c r="T285" s="69" t="s">
        <v>446</v>
      </c>
      <c r="U285" s="195" t="s">
        <v>632</v>
      </c>
    </row>
    <row r="286" spans="11:21">
      <c r="K286" s="167">
        <v>140</v>
      </c>
      <c r="L286" s="56" t="s">
        <v>524</v>
      </c>
      <c r="M286" s="113" t="s">
        <v>642</v>
      </c>
      <c r="N286" s="112">
        <v>205</v>
      </c>
      <c r="O286" s="112">
        <v>4</v>
      </c>
      <c r="P286" s="112">
        <v>7</v>
      </c>
      <c r="Q286" s="112" t="s">
        <v>221</v>
      </c>
      <c r="R286" s="112">
        <v>7</v>
      </c>
      <c r="S286" s="214" t="s">
        <v>776</v>
      </c>
      <c r="T286" s="108" t="s">
        <v>443</v>
      </c>
      <c r="U286" s="195" t="s">
        <v>632</v>
      </c>
    </row>
    <row r="287" spans="11:21">
      <c r="K287" s="167">
        <v>140</v>
      </c>
      <c r="L287" s="52" t="s">
        <v>524</v>
      </c>
      <c r="M287" s="60" t="s">
        <v>636</v>
      </c>
      <c r="N287" s="54">
        <v>207</v>
      </c>
      <c r="O287" s="54">
        <v>7</v>
      </c>
      <c r="P287" s="54">
        <v>7</v>
      </c>
      <c r="Q287" s="54" t="s">
        <v>421</v>
      </c>
      <c r="R287" s="54">
        <v>7</v>
      </c>
      <c r="S287" s="207" t="s">
        <v>776</v>
      </c>
      <c r="T287" s="70" t="s">
        <v>313</v>
      </c>
      <c r="U287" s="195" t="s">
        <v>632</v>
      </c>
    </row>
    <row r="288" spans="11:21">
      <c r="K288" s="167">
        <v>140</v>
      </c>
      <c r="L288" s="45" t="s">
        <v>524</v>
      </c>
      <c r="M288" s="151" t="s">
        <v>637</v>
      </c>
      <c r="N288" s="47">
        <v>204</v>
      </c>
      <c r="O288" s="47"/>
      <c r="P288" s="47">
        <v>7</v>
      </c>
      <c r="Q288" s="47" t="s">
        <v>421</v>
      </c>
      <c r="R288" s="47">
        <v>8</v>
      </c>
      <c r="S288" s="211" t="s">
        <v>776</v>
      </c>
      <c r="T288" s="71" t="s">
        <v>332</v>
      </c>
      <c r="U288" s="195" t="s">
        <v>632</v>
      </c>
    </row>
    <row r="289" spans="11:21">
      <c r="K289" s="167">
        <v>140</v>
      </c>
      <c r="L289" s="27" t="s">
        <v>524</v>
      </c>
      <c r="M289" s="61" t="s">
        <v>641</v>
      </c>
      <c r="N289" s="37">
        <v>203</v>
      </c>
      <c r="O289" s="37">
        <v>7</v>
      </c>
      <c r="P289" s="37">
        <v>6</v>
      </c>
      <c r="Q289" s="37" t="s">
        <v>421</v>
      </c>
      <c r="R289" s="37">
        <v>7</v>
      </c>
      <c r="S289" s="156" t="s">
        <v>776</v>
      </c>
      <c r="T289" s="72" t="s">
        <v>376</v>
      </c>
      <c r="U289" s="195" t="s">
        <v>632</v>
      </c>
    </row>
    <row r="290" spans="11:21">
      <c r="K290" s="167">
        <v>140</v>
      </c>
      <c r="L290" s="128" t="s">
        <v>524</v>
      </c>
      <c r="M290" s="161" t="s">
        <v>638</v>
      </c>
      <c r="N290" s="245">
        <f>K290+(K290/10)</f>
        <v>154</v>
      </c>
      <c r="O290" s="245">
        <f>K290/2</f>
        <v>70</v>
      </c>
      <c r="P290" s="41"/>
      <c r="Q290" s="41" t="s">
        <v>221</v>
      </c>
      <c r="R290" s="41"/>
      <c r="S290" s="212" t="s">
        <v>776</v>
      </c>
      <c r="T290" s="41" t="s">
        <v>414</v>
      </c>
      <c r="U290" s="195" t="s">
        <v>632</v>
      </c>
    </row>
    <row r="291" spans="11:21">
      <c r="K291" s="167">
        <v>140</v>
      </c>
      <c r="L291" s="129" t="s">
        <v>524</v>
      </c>
      <c r="M291" s="162" t="s">
        <v>639</v>
      </c>
      <c r="N291" s="43">
        <v>140</v>
      </c>
      <c r="O291" s="43"/>
      <c r="P291" s="43"/>
      <c r="Q291" s="43" t="s">
        <v>371</v>
      </c>
      <c r="R291" s="43"/>
      <c r="S291" s="215" t="s">
        <v>776</v>
      </c>
      <c r="T291" s="43" t="s">
        <v>396</v>
      </c>
      <c r="U291" s="195" t="s">
        <v>632</v>
      </c>
    </row>
    <row r="292" spans="11:21">
      <c r="K292" s="167">
        <v>140</v>
      </c>
      <c r="L292" s="92" t="s">
        <v>524</v>
      </c>
      <c r="M292" s="160" t="s">
        <v>640</v>
      </c>
      <c r="N292" s="22">
        <f>K292-10</f>
        <v>130</v>
      </c>
      <c r="O292" s="250">
        <f>K292/2</f>
        <v>70</v>
      </c>
      <c r="P292" s="22">
        <f>(K292)-5</f>
        <v>135</v>
      </c>
      <c r="Q292" s="22" t="s">
        <v>168</v>
      </c>
      <c r="R292" s="22"/>
      <c r="S292" s="152" t="s">
        <v>776</v>
      </c>
      <c r="T292" s="22" t="s">
        <v>395</v>
      </c>
      <c r="U292" s="195" t="s">
        <v>632</v>
      </c>
    </row>
    <row r="293" spans="11:21">
      <c r="K293" s="167">
        <v>150</v>
      </c>
      <c r="L293" s="147" t="s">
        <v>524</v>
      </c>
      <c r="M293" s="77" t="s">
        <v>544</v>
      </c>
      <c r="N293" s="147"/>
      <c r="O293" s="147">
        <v>200</v>
      </c>
      <c r="P293" s="247">
        <f>K293/4</f>
        <v>37.5</v>
      </c>
      <c r="Q293" s="147" t="s">
        <v>198</v>
      </c>
      <c r="R293" s="247"/>
      <c r="S293" s="147" t="s">
        <v>777</v>
      </c>
      <c r="T293" s="147" t="s">
        <v>447</v>
      </c>
      <c r="U293" s="225" t="s">
        <v>556</v>
      </c>
    </row>
    <row r="294" spans="11:21">
      <c r="K294" s="167">
        <v>150</v>
      </c>
      <c r="L294" s="209" t="s">
        <v>524</v>
      </c>
      <c r="M294" s="78" t="s">
        <v>610</v>
      </c>
      <c r="N294" s="68">
        <f>K294/2</f>
        <v>75</v>
      </c>
      <c r="O294" s="68">
        <f>K294*2</f>
        <v>300</v>
      </c>
      <c r="P294" s="235">
        <f>K294/5</f>
        <v>30</v>
      </c>
      <c r="Q294" s="209" t="s">
        <v>170</v>
      </c>
      <c r="R294" s="209"/>
      <c r="S294" s="209" t="s">
        <v>777</v>
      </c>
      <c r="T294" s="222" t="s">
        <v>444</v>
      </c>
      <c r="U294" s="225" t="s">
        <v>556</v>
      </c>
    </row>
    <row r="295" spans="11:21">
      <c r="K295" s="167">
        <v>150</v>
      </c>
      <c r="L295" s="213" t="s">
        <v>524</v>
      </c>
      <c r="M295" s="136" t="s">
        <v>609</v>
      </c>
      <c r="N295" s="213"/>
      <c r="O295" s="73">
        <f>K295</f>
        <v>150</v>
      </c>
      <c r="P295" s="239">
        <f>K295/20</f>
        <v>7.5</v>
      </c>
      <c r="Q295" s="213" t="s">
        <v>169</v>
      </c>
      <c r="R295" s="213"/>
      <c r="S295" s="213" t="s">
        <v>777</v>
      </c>
      <c r="T295" s="213" t="s">
        <v>445</v>
      </c>
      <c r="U295" s="225" t="s">
        <v>556</v>
      </c>
    </row>
    <row r="296" spans="11:21">
      <c r="K296" s="167">
        <v>150</v>
      </c>
      <c r="L296" s="210" t="s">
        <v>524</v>
      </c>
      <c r="M296" s="86" t="s">
        <v>234</v>
      </c>
      <c r="N296" s="249">
        <f>K296/3</f>
        <v>50</v>
      </c>
      <c r="O296" s="248">
        <f>K296+(K296/5)</f>
        <v>180</v>
      </c>
      <c r="P296" s="210"/>
      <c r="Q296" s="210" t="s">
        <v>257</v>
      </c>
      <c r="R296" s="210"/>
      <c r="S296" s="210" t="s">
        <v>777</v>
      </c>
      <c r="T296" s="210" t="s">
        <v>446</v>
      </c>
      <c r="U296" s="225" t="s">
        <v>556</v>
      </c>
    </row>
    <row r="297" spans="11:21">
      <c r="K297" s="167">
        <v>150</v>
      </c>
      <c r="L297" s="223" t="s">
        <v>524</v>
      </c>
      <c r="M297" s="132" t="s">
        <v>607</v>
      </c>
      <c r="N297" s="214">
        <v>225</v>
      </c>
      <c r="O297" s="214">
        <v>5</v>
      </c>
      <c r="P297" s="214">
        <v>10</v>
      </c>
      <c r="Q297" s="214" t="s">
        <v>221</v>
      </c>
      <c r="R297" s="214">
        <v>7</v>
      </c>
      <c r="S297" s="214" t="s">
        <v>777</v>
      </c>
      <c r="T297" s="214" t="s">
        <v>443</v>
      </c>
      <c r="U297" s="225" t="s">
        <v>556</v>
      </c>
    </row>
    <row r="298" spans="11:21">
      <c r="K298" s="167">
        <v>150</v>
      </c>
      <c r="L298" s="125" t="s">
        <v>524</v>
      </c>
      <c r="M298" s="130" t="s">
        <v>315</v>
      </c>
      <c r="N298" s="207">
        <v>227</v>
      </c>
      <c r="O298" s="207">
        <v>10</v>
      </c>
      <c r="P298" s="207">
        <v>7</v>
      </c>
      <c r="Q298" s="207" t="s">
        <v>421</v>
      </c>
      <c r="R298" s="207">
        <v>7</v>
      </c>
      <c r="S298" s="207" t="s">
        <v>777</v>
      </c>
      <c r="T298" s="207" t="s">
        <v>313</v>
      </c>
      <c r="U298" s="225" t="s">
        <v>556</v>
      </c>
    </row>
    <row r="299" spans="11:21">
      <c r="K299" s="167">
        <v>150</v>
      </c>
      <c r="L299" s="126" t="s">
        <v>524</v>
      </c>
      <c r="M299" s="79" t="s">
        <v>608</v>
      </c>
      <c r="N299" s="211">
        <v>224</v>
      </c>
      <c r="O299" s="211"/>
      <c r="P299" s="211">
        <v>10</v>
      </c>
      <c r="Q299" s="211" t="s">
        <v>421</v>
      </c>
      <c r="R299" s="211">
        <v>8</v>
      </c>
      <c r="S299" s="211" t="s">
        <v>777</v>
      </c>
      <c r="T299" s="211" t="s">
        <v>332</v>
      </c>
      <c r="U299" s="225" t="s">
        <v>556</v>
      </c>
    </row>
    <row r="300" spans="11:21">
      <c r="K300" s="167">
        <v>150</v>
      </c>
      <c r="L300" s="224" t="s">
        <v>421</v>
      </c>
      <c r="M300" s="131" t="s">
        <v>545</v>
      </c>
      <c r="N300" s="156">
        <v>223</v>
      </c>
      <c r="O300" s="156">
        <v>10</v>
      </c>
      <c r="P300" s="156">
        <v>7</v>
      </c>
      <c r="Q300" s="156" t="s">
        <v>421</v>
      </c>
      <c r="R300" s="156">
        <v>7</v>
      </c>
      <c r="S300" s="156" t="s">
        <v>777</v>
      </c>
      <c r="T300" s="156" t="s">
        <v>376</v>
      </c>
      <c r="U300" s="225" t="s">
        <v>556</v>
      </c>
    </row>
    <row r="301" spans="11:21">
      <c r="K301" s="167">
        <v>150</v>
      </c>
      <c r="L301" s="128" t="s">
        <v>524</v>
      </c>
      <c r="M301" s="133" t="s">
        <v>612</v>
      </c>
      <c r="N301" s="245">
        <f>K301+(K301/10)</f>
        <v>165</v>
      </c>
      <c r="O301" s="245">
        <f>K301/2</f>
        <v>75</v>
      </c>
      <c r="P301" s="212"/>
      <c r="Q301" s="212" t="s">
        <v>221</v>
      </c>
      <c r="R301" s="212"/>
      <c r="S301" s="212" t="s">
        <v>777</v>
      </c>
      <c r="T301" s="212" t="s">
        <v>414</v>
      </c>
      <c r="U301" s="225" t="s">
        <v>556</v>
      </c>
    </row>
    <row r="302" spans="11:21">
      <c r="K302" s="167">
        <v>150</v>
      </c>
      <c r="L302" s="215" t="s">
        <v>524</v>
      </c>
      <c r="M302" s="137" t="s">
        <v>546</v>
      </c>
      <c r="N302" s="43">
        <v>150</v>
      </c>
      <c r="O302" s="215"/>
      <c r="P302" s="215"/>
      <c r="Q302" s="215" t="s">
        <v>371</v>
      </c>
      <c r="R302" s="215"/>
      <c r="S302" s="215" t="s">
        <v>777</v>
      </c>
      <c r="T302" s="215" t="s">
        <v>396</v>
      </c>
      <c r="U302" s="225" t="s">
        <v>556</v>
      </c>
    </row>
    <row r="303" spans="11:21">
      <c r="K303" s="167">
        <v>150</v>
      </c>
      <c r="L303" s="152" t="s">
        <v>524</v>
      </c>
      <c r="M303" s="138" t="s">
        <v>613</v>
      </c>
      <c r="N303" s="22">
        <f>K303-10</f>
        <v>140</v>
      </c>
      <c r="O303" s="250">
        <f>K303/2</f>
        <v>75</v>
      </c>
      <c r="P303" s="22">
        <f>(K303)-5</f>
        <v>145</v>
      </c>
      <c r="Q303" s="22" t="s">
        <v>168</v>
      </c>
      <c r="R303" s="152"/>
      <c r="S303" s="152" t="s">
        <v>777</v>
      </c>
      <c r="T303" s="152" t="s">
        <v>395</v>
      </c>
      <c r="U303" s="225" t="s">
        <v>556</v>
      </c>
    </row>
    <row r="304" spans="11:21">
      <c r="K304" s="168">
        <v>160</v>
      </c>
      <c r="L304" s="57" t="s">
        <v>524</v>
      </c>
      <c r="M304" s="59" t="s">
        <v>540</v>
      </c>
      <c r="N304" s="67"/>
      <c r="O304" s="67">
        <v>200</v>
      </c>
      <c r="P304" s="247">
        <f>K304/4</f>
        <v>40</v>
      </c>
      <c r="Q304" s="67" t="s">
        <v>198</v>
      </c>
      <c r="R304" s="247"/>
      <c r="S304" s="139" t="s">
        <v>780</v>
      </c>
      <c r="T304" s="67" t="s">
        <v>447</v>
      </c>
      <c r="U304" s="189" t="s">
        <v>497</v>
      </c>
    </row>
    <row r="305" spans="11:21" ht="25.5">
      <c r="K305" s="168">
        <v>160</v>
      </c>
      <c r="L305" s="94" t="s">
        <v>524</v>
      </c>
      <c r="M305" s="150" t="s">
        <v>215</v>
      </c>
      <c r="N305" s="68">
        <f>K305/2</f>
        <v>80</v>
      </c>
      <c r="O305" s="68">
        <f>K305*2</f>
        <v>320</v>
      </c>
      <c r="P305" s="235">
        <f>K305/5</f>
        <v>32</v>
      </c>
      <c r="Q305" s="68" t="s">
        <v>170</v>
      </c>
      <c r="R305" s="68"/>
      <c r="S305" s="140" t="s">
        <v>780</v>
      </c>
      <c r="T305" s="105" t="s">
        <v>444</v>
      </c>
      <c r="U305" s="189" t="s">
        <v>497</v>
      </c>
    </row>
    <row r="306" spans="11:21">
      <c r="K306" s="168">
        <v>160</v>
      </c>
      <c r="L306" s="80" t="s">
        <v>524</v>
      </c>
      <c r="M306" s="149" t="s">
        <v>541</v>
      </c>
      <c r="N306" s="73"/>
      <c r="O306" s="73">
        <f>K306</f>
        <v>160</v>
      </c>
      <c r="P306" s="239">
        <f>K306/20</f>
        <v>8</v>
      </c>
      <c r="Q306" s="73" t="s">
        <v>169</v>
      </c>
      <c r="R306" s="73"/>
      <c r="S306" s="141" t="s">
        <v>780</v>
      </c>
      <c r="T306" s="73" t="s">
        <v>445</v>
      </c>
      <c r="U306" s="189" t="s">
        <v>497</v>
      </c>
    </row>
    <row r="307" spans="11:21">
      <c r="K307" s="168">
        <v>160</v>
      </c>
      <c r="L307" s="127" t="s">
        <v>524</v>
      </c>
      <c r="M307" s="58" t="s">
        <v>542</v>
      </c>
      <c r="N307" s="249">
        <f>K307/2</f>
        <v>80</v>
      </c>
      <c r="O307" s="248">
        <f>K307+(K307/5)</f>
        <v>192</v>
      </c>
      <c r="P307" s="69"/>
      <c r="Q307" s="69" t="s">
        <v>257</v>
      </c>
      <c r="R307" s="69"/>
      <c r="S307" s="142" t="s">
        <v>780</v>
      </c>
      <c r="T307" s="69" t="s">
        <v>446</v>
      </c>
      <c r="U307" s="189" t="s">
        <v>497</v>
      </c>
    </row>
    <row r="308" spans="11:21">
      <c r="K308" s="168">
        <v>160</v>
      </c>
      <c r="L308" s="56" t="s">
        <v>524</v>
      </c>
      <c r="M308" s="113" t="s">
        <v>300</v>
      </c>
      <c r="N308" s="112">
        <v>265</v>
      </c>
      <c r="O308" s="112">
        <v>10</v>
      </c>
      <c r="P308" s="112">
        <v>8</v>
      </c>
      <c r="Q308" s="112" t="s">
        <v>221</v>
      </c>
      <c r="R308" s="112">
        <v>7</v>
      </c>
      <c r="S308" s="143" t="s">
        <v>780</v>
      </c>
      <c r="T308" s="108" t="s">
        <v>443</v>
      </c>
      <c r="U308" s="189" t="s">
        <v>497</v>
      </c>
    </row>
    <row r="309" spans="11:21">
      <c r="K309" s="168">
        <v>160</v>
      </c>
      <c r="L309" s="52" t="s">
        <v>524</v>
      </c>
      <c r="M309" s="60" t="s">
        <v>323</v>
      </c>
      <c r="N309" s="54">
        <v>267</v>
      </c>
      <c r="O309" s="54">
        <v>8</v>
      </c>
      <c r="P309" s="54">
        <v>10</v>
      </c>
      <c r="Q309" s="54" t="s">
        <v>421</v>
      </c>
      <c r="R309" s="54">
        <v>7</v>
      </c>
      <c r="S309" s="144" t="s">
        <v>780</v>
      </c>
      <c r="T309" s="70" t="s">
        <v>313</v>
      </c>
      <c r="U309" s="189" t="s">
        <v>497</v>
      </c>
    </row>
    <row r="310" spans="11:21">
      <c r="K310" s="168">
        <v>160</v>
      </c>
      <c r="L310" s="45" t="s">
        <v>524</v>
      </c>
      <c r="M310" s="151" t="s">
        <v>543</v>
      </c>
      <c r="N310" s="47">
        <v>264</v>
      </c>
      <c r="O310" s="47">
        <v>10</v>
      </c>
      <c r="P310" s="47">
        <v>8</v>
      </c>
      <c r="Q310" s="47" t="s">
        <v>421</v>
      </c>
      <c r="R310" s="47">
        <v>8</v>
      </c>
      <c r="S310" s="145" t="s">
        <v>780</v>
      </c>
      <c r="T310" s="71" t="s">
        <v>332</v>
      </c>
      <c r="U310" s="189" t="s">
        <v>497</v>
      </c>
    </row>
    <row r="311" spans="11:21">
      <c r="K311" s="168">
        <v>160</v>
      </c>
      <c r="L311" s="27" t="s">
        <v>524</v>
      </c>
      <c r="M311" s="61" t="s">
        <v>611</v>
      </c>
      <c r="N311" s="37">
        <v>263</v>
      </c>
      <c r="O311" s="37">
        <v>9</v>
      </c>
      <c r="P311" s="37">
        <v>10</v>
      </c>
      <c r="Q311" s="37" t="s">
        <v>421</v>
      </c>
      <c r="R311" s="37">
        <v>7</v>
      </c>
      <c r="S311" s="146" t="s">
        <v>780</v>
      </c>
      <c r="T311" s="72" t="s">
        <v>376</v>
      </c>
      <c r="U311" s="189" t="s">
        <v>497</v>
      </c>
    </row>
    <row r="312" spans="11:21">
      <c r="K312" s="168">
        <v>160</v>
      </c>
      <c r="L312" s="128" t="s">
        <v>524</v>
      </c>
      <c r="M312" s="161" t="s">
        <v>664</v>
      </c>
      <c r="N312" s="245">
        <f>K312+(K312/10)</f>
        <v>176</v>
      </c>
      <c r="O312" s="245">
        <f>K312/2</f>
        <v>80</v>
      </c>
      <c r="P312" s="41"/>
      <c r="Q312" s="41" t="s">
        <v>221</v>
      </c>
      <c r="R312" s="41"/>
      <c r="S312" s="218" t="s">
        <v>780</v>
      </c>
      <c r="T312" s="41" t="s">
        <v>414</v>
      </c>
      <c r="U312" s="189" t="s">
        <v>497</v>
      </c>
    </row>
    <row r="313" spans="11:21">
      <c r="K313" s="168">
        <v>160</v>
      </c>
      <c r="L313" s="129" t="s">
        <v>524</v>
      </c>
      <c r="M313" s="162" t="s">
        <v>665</v>
      </c>
      <c r="N313" s="43">
        <v>160</v>
      </c>
      <c r="O313" s="43"/>
      <c r="P313" s="43"/>
      <c r="Q313" s="43" t="s">
        <v>371</v>
      </c>
      <c r="R313" s="43"/>
      <c r="S313" s="219" t="s">
        <v>780</v>
      </c>
      <c r="T313" s="43" t="s">
        <v>396</v>
      </c>
      <c r="U313" s="189" t="s">
        <v>497</v>
      </c>
    </row>
    <row r="314" spans="11:21">
      <c r="K314" s="168">
        <v>160</v>
      </c>
      <c r="L314" s="92" t="s">
        <v>524</v>
      </c>
      <c r="M314" s="160" t="s">
        <v>275</v>
      </c>
      <c r="N314" s="22">
        <f>K314-10</f>
        <v>150</v>
      </c>
      <c r="O314" s="250">
        <f>K314/2</f>
        <v>80</v>
      </c>
      <c r="P314" s="22">
        <f>(K314)-5</f>
        <v>155</v>
      </c>
      <c r="Q314" s="22" t="s">
        <v>168</v>
      </c>
      <c r="R314" s="22"/>
      <c r="S314" s="220" t="s">
        <v>780</v>
      </c>
      <c r="T314" s="22" t="s">
        <v>395</v>
      </c>
      <c r="U314" s="189" t="s">
        <v>497</v>
      </c>
    </row>
    <row r="315" spans="11:21">
      <c r="K315" s="168">
        <v>170</v>
      </c>
      <c r="L315" s="57" t="s">
        <v>524</v>
      </c>
      <c r="M315" s="59" t="s">
        <v>535</v>
      </c>
      <c r="N315" s="67"/>
      <c r="O315" s="67">
        <v>200</v>
      </c>
      <c r="P315" s="247">
        <f>K315/4</f>
        <v>42.5</v>
      </c>
      <c r="Q315" s="67" t="s">
        <v>198</v>
      </c>
      <c r="R315" s="247"/>
      <c r="S315" s="147" t="s">
        <v>84</v>
      </c>
      <c r="T315" s="67" t="s">
        <v>447</v>
      </c>
      <c r="U315" s="196" t="s">
        <v>495</v>
      </c>
    </row>
    <row r="316" spans="11:21">
      <c r="K316" s="168">
        <v>170</v>
      </c>
      <c r="L316" s="94" t="s">
        <v>524</v>
      </c>
      <c r="M316" s="150" t="s">
        <v>225</v>
      </c>
      <c r="N316" s="68">
        <f>K316/2</f>
        <v>85</v>
      </c>
      <c r="O316" s="68">
        <f>K316*2</f>
        <v>340</v>
      </c>
      <c r="P316" s="235">
        <f>K316/5</f>
        <v>34</v>
      </c>
      <c r="Q316" s="68" t="s">
        <v>170</v>
      </c>
      <c r="R316" s="68"/>
      <c r="S316" s="209" t="s">
        <v>781</v>
      </c>
      <c r="T316" s="105" t="s">
        <v>444</v>
      </c>
      <c r="U316" s="196" t="s">
        <v>495</v>
      </c>
    </row>
    <row r="317" spans="11:21">
      <c r="K317" s="168">
        <v>170</v>
      </c>
      <c r="L317" s="80" t="s">
        <v>524</v>
      </c>
      <c r="M317" s="149" t="s">
        <v>536</v>
      </c>
      <c r="N317" s="73"/>
      <c r="O317" s="73">
        <f>K317</f>
        <v>170</v>
      </c>
      <c r="P317" s="239">
        <f>K317/20</f>
        <v>8.5</v>
      </c>
      <c r="Q317" s="73" t="s">
        <v>169</v>
      </c>
      <c r="R317" s="73"/>
      <c r="S317" s="213" t="s">
        <v>781</v>
      </c>
      <c r="T317" s="73" t="s">
        <v>445</v>
      </c>
      <c r="U317" s="196" t="s">
        <v>495</v>
      </c>
    </row>
    <row r="318" spans="11:21">
      <c r="K318" s="168">
        <v>170</v>
      </c>
      <c r="L318" s="127" t="s">
        <v>524</v>
      </c>
      <c r="M318" s="58" t="s">
        <v>537</v>
      </c>
      <c r="N318" s="249">
        <f>K318/2</f>
        <v>85</v>
      </c>
      <c r="O318" s="248">
        <f>K318+(K318/5)</f>
        <v>204</v>
      </c>
      <c r="P318" s="69"/>
      <c r="Q318" s="69" t="s">
        <v>257</v>
      </c>
      <c r="R318" s="69"/>
      <c r="S318" s="210" t="s">
        <v>781</v>
      </c>
      <c r="T318" s="69" t="s">
        <v>446</v>
      </c>
      <c r="U318" s="196" t="s">
        <v>495</v>
      </c>
    </row>
    <row r="319" spans="11:21">
      <c r="K319" s="168">
        <v>170</v>
      </c>
      <c r="L319" s="56" t="s">
        <v>524</v>
      </c>
      <c r="M319" s="113" t="s">
        <v>294</v>
      </c>
      <c r="N319" s="112">
        <v>305</v>
      </c>
      <c r="O319" s="112">
        <v>7</v>
      </c>
      <c r="P319" s="112">
        <v>7</v>
      </c>
      <c r="Q319" s="112" t="s">
        <v>221</v>
      </c>
      <c r="R319" s="112">
        <v>7</v>
      </c>
      <c r="S319" s="214" t="s">
        <v>781</v>
      </c>
      <c r="T319" s="108" t="s">
        <v>443</v>
      </c>
      <c r="U319" s="196" t="s">
        <v>495</v>
      </c>
    </row>
    <row r="320" spans="11:21">
      <c r="K320" s="168">
        <v>170</v>
      </c>
      <c r="L320" s="52" t="s">
        <v>524</v>
      </c>
      <c r="M320" s="60" t="s">
        <v>319</v>
      </c>
      <c r="N320" s="54">
        <v>307</v>
      </c>
      <c r="O320" s="54">
        <v>7</v>
      </c>
      <c r="P320" s="54">
        <v>7</v>
      </c>
      <c r="Q320" s="54" t="s">
        <v>421</v>
      </c>
      <c r="R320" s="54">
        <v>7</v>
      </c>
      <c r="S320" s="207" t="s">
        <v>781</v>
      </c>
      <c r="T320" s="70" t="s">
        <v>313</v>
      </c>
      <c r="U320" s="196" t="s">
        <v>495</v>
      </c>
    </row>
    <row r="321" spans="11:21">
      <c r="K321" s="168">
        <v>170</v>
      </c>
      <c r="L321" s="45" t="s">
        <v>524</v>
      </c>
      <c r="M321" s="151" t="s">
        <v>343</v>
      </c>
      <c r="N321" s="47">
        <v>304</v>
      </c>
      <c r="O321" s="47">
        <v>7</v>
      </c>
      <c r="P321" s="47">
        <v>7</v>
      </c>
      <c r="Q321" s="47" t="s">
        <v>421</v>
      </c>
      <c r="R321" s="47">
        <v>8</v>
      </c>
      <c r="S321" s="211" t="s">
        <v>781</v>
      </c>
      <c r="T321" s="71" t="s">
        <v>332</v>
      </c>
      <c r="U321" s="196" t="s">
        <v>495</v>
      </c>
    </row>
    <row r="322" spans="11:21">
      <c r="K322" s="168">
        <v>170</v>
      </c>
      <c r="L322" s="27" t="s">
        <v>524</v>
      </c>
      <c r="M322" s="61" t="s">
        <v>538</v>
      </c>
      <c r="N322" s="37">
        <v>303</v>
      </c>
      <c r="O322" s="37">
        <v>9</v>
      </c>
      <c r="P322" s="37">
        <v>7</v>
      </c>
      <c r="Q322" s="37" t="s">
        <v>421</v>
      </c>
      <c r="R322" s="37">
        <v>7</v>
      </c>
      <c r="S322" s="156" t="s">
        <v>781</v>
      </c>
      <c r="T322" s="72" t="s">
        <v>376</v>
      </c>
      <c r="U322" s="196" t="s">
        <v>495</v>
      </c>
    </row>
    <row r="323" spans="11:21">
      <c r="K323" s="168">
        <v>170</v>
      </c>
      <c r="L323" s="128" t="s">
        <v>524</v>
      </c>
      <c r="M323" s="161" t="s">
        <v>623</v>
      </c>
      <c r="N323" s="245">
        <f>K323+(K323/10)</f>
        <v>187</v>
      </c>
      <c r="O323" s="245">
        <f>K323/2</f>
        <v>85</v>
      </c>
      <c r="P323" s="41"/>
      <c r="Q323" s="41" t="s">
        <v>221</v>
      </c>
      <c r="R323" s="41"/>
      <c r="S323" s="212" t="s">
        <v>781</v>
      </c>
      <c r="T323" s="41" t="s">
        <v>414</v>
      </c>
      <c r="U323" s="196" t="s">
        <v>495</v>
      </c>
    </row>
    <row r="324" spans="11:21">
      <c r="K324" s="168">
        <v>170</v>
      </c>
      <c r="L324" s="129" t="s">
        <v>524</v>
      </c>
      <c r="M324" s="162" t="s">
        <v>539</v>
      </c>
      <c r="N324" s="43">
        <v>170</v>
      </c>
      <c r="O324" s="43"/>
      <c r="P324" s="43"/>
      <c r="Q324" s="43" t="s">
        <v>371</v>
      </c>
      <c r="R324" s="43"/>
      <c r="S324" s="215" t="s">
        <v>781</v>
      </c>
      <c r="T324" s="43" t="s">
        <v>396</v>
      </c>
      <c r="U324" s="196" t="s">
        <v>495</v>
      </c>
    </row>
    <row r="325" spans="11:21">
      <c r="K325" s="168">
        <v>170</v>
      </c>
      <c r="L325" s="92" t="s">
        <v>524</v>
      </c>
      <c r="M325" s="160" t="s">
        <v>622</v>
      </c>
      <c r="N325" s="22">
        <f>K325-10</f>
        <v>160</v>
      </c>
      <c r="O325" s="250">
        <f>K325/2</f>
        <v>85</v>
      </c>
      <c r="P325" s="22">
        <f>(K325)-5</f>
        <v>165</v>
      </c>
      <c r="Q325" s="22" t="s">
        <v>168</v>
      </c>
      <c r="R325" s="22"/>
      <c r="S325" s="152" t="s">
        <v>781</v>
      </c>
      <c r="T325" s="22" t="s">
        <v>395</v>
      </c>
      <c r="U325" s="196" t="s">
        <v>495</v>
      </c>
    </row>
    <row r="326" spans="11:21">
      <c r="K326" s="168">
        <v>180</v>
      </c>
      <c r="L326" s="57" t="s">
        <v>524</v>
      </c>
      <c r="M326" s="59" t="s">
        <v>547</v>
      </c>
      <c r="N326" s="67"/>
      <c r="O326" s="67">
        <v>200</v>
      </c>
      <c r="P326" s="247">
        <f>K326/4</f>
        <v>45</v>
      </c>
      <c r="Q326" s="67" t="s">
        <v>198</v>
      </c>
      <c r="R326" s="247"/>
      <c r="S326" s="147" t="s">
        <v>756</v>
      </c>
      <c r="T326" s="67" t="s">
        <v>447</v>
      </c>
      <c r="U326" s="197" t="s">
        <v>555</v>
      </c>
    </row>
    <row r="327" spans="11:21">
      <c r="K327" s="168">
        <v>180</v>
      </c>
      <c r="L327" s="94" t="s">
        <v>524</v>
      </c>
      <c r="M327" s="150" t="s">
        <v>548</v>
      </c>
      <c r="N327" s="68">
        <f>K327/2</f>
        <v>90</v>
      </c>
      <c r="O327" s="68">
        <f>K327*2</f>
        <v>360</v>
      </c>
      <c r="P327" s="235">
        <f>K327/5</f>
        <v>36</v>
      </c>
      <c r="Q327" s="68" t="s">
        <v>170</v>
      </c>
      <c r="R327" s="68"/>
      <c r="S327" s="209" t="s">
        <v>756</v>
      </c>
      <c r="T327" s="105" t="s">
        <v>444</v>
      </c>
      <c r="U327" s="197" t="s">
        <v>555</v>
      </c>
    </row>
    <row r="328" spans="11:21">
      <c r="K328" s="168">
        <v>180</v>
      </c>
      <c r="L328" s="80" t="s">
        <v>524</v>
      </c>
      <c r="M328" s="149" t="s">
        <v>549</v>
      </c>
      <c r="N328" s="73"/>
      <c r="O328" s="73">
        <f>K328</f>
        <v>180</v>
      </c>
      <c r="P328" s="239">
        <f>K328/20</f>
        <v>9</v>
      </c>
      <c r="Q328" s="73" t="s">
        <v>169</v>
      </c>
      <c r="R328" s="73"/>
      <c r="S328" s="213" t="s">
        <v>756</v>
      </c>
      <c r="T328" s="73" t="s">
        <v>445</v>
      </c>
      <c r="U328" s="197" t="s">
        <v>555</v>
      </c>
    </row>
    <row r="329" spans="11:21">
      <c r="K329" s="168">
        <v>180</v>
      </c>
      <c r="L329" s="127" t="s">
        <v>524</v>
      </c>
      <c r="M329" s="58" t="s">
        <v>550</v>
      </c>
      <c r="N329" s="249">
        <f>K329/2</f>
        <v>90</v>
      </c>
      <c r="O329" s="248">
        <f>K329+(K329/5)</f>
        <v>216</v>
      </c>
      <c r="P329" s="69"/>
      <c r="Q329" s="69" t="s">
        <v>257</v>
      </c>
      <c r="R329" s="69"/>
      <c r="S329" s="210" t="s">
        <v>756</v>
      </c>
      <c r="T329" s="69" t="s">
        <v>446</v>
      </c>
      <c r="U329" s="197" t="s">
        <v>555</v>
      </c>
    </row>
    <row r="330" spans="11:21">
      <c r="K330" s="168">
        <v>180</v>
      </c>
      <c r="L330" s="56" t="s">
        <v>524</v>
      </c>
      <c r="M330" s="132" t="s">
        <v>302</v>
      </c>
      <c r="N330" s="112">
        <v>345</v>
      </c>
      <c r="O330" s="112">
        <v>8</v>
      </c>
      <c r="P330" s="112">
        <v>9</v>
      </c>
      <c r="Q330" s="112" t="s">
        <v>221</v>
      </c>
      <c r="R330" s="112">
        <v>7</v>
      </c>
      <c r="S330" s="214" t="s">
        <v>756</v>
      </c>
      <c r="T330" s="108" t="s">
        <v>443</v>
      </c>
      <c r="U330" s="197" t="s">
        <v>555</v>
      </c>
    </row>
    <row r="331" spans="11:21">
      <c r="K331" s="168">
        <v>180</v>
      </c>
      <c r="L331" s="52" t="s">
        <v>524</v>
      </c>
      <c r="M331" s="60" t="s">
        <v>551</v>
      </c>
      <c r="N331" s="54">
        <v>347</v>
      </c>
      <c r="O331" s="54">
        <v>9</v>
      </c>
      <c r="P331" s="54">
        <v>9</v>
      </c>
      <c r="Q331" s="54" t="s">
        <v>421</v>
      </c>
      <c r="R331" s="54">
        <v>7</v>
      </c>
      <c r="S331" s="207" t="s">
        <v>756</v>
      </c>
      <c r="T331" s="70" t="s">
        <v>313</v>
      </c>
      <c r="U331" s="197" t="s">
        <v>555</v>
      </c>
    </row>
    <row r="332" spans="11:21">
      <c r="K332" s="168">
        <v>180</v>
      </c>
      <c r="L332" s="45" t="s">
        <v>524</v>
      </c>
      <c r="M332" s="151" t="s">
        <v>552</v>
      </c>
      <c r="N332" s="47">
        <v>344</v>
      </c>
      <c r="O332" s="47">
        <v>3</v>
      </c>
      <c r="P332" s="47">
        <v>9</v>
      </c>
      <c r="Q332" s="47" t="s">
        <v>421</v>
      </c>
      <c r="R332" s="47">
        <v>8</v>
      </c>
      <c r="S332" s="211" t="s">
        <v>756</v>
      </c>
      <c r="T332" s="71" t="s">
        <v>332</v>
      </c>
      <c r="U332" s="197" t="s">
        <v>555</v>
      </c>
    </row>
    <row r="333" spans="11:21">
      <c r="K333" s="168">
        <v>180</v>
      </c>
      <c r="L333" s="27" t="s">
        <v>524</v>
      </c>
      <c r="M333" s="61" t="s">
        <v>553</v>
      </c>
      <c r="N333" s="37">
        <v>343</v>
      </c>
      <c r="O333" s="37">
        <v>9</v>
      </c>
      <c r="P333" s="37">
        <v>8</v>
      </c>
      <c r="Q333" s="37" t="s">
        <v>421</v>
      </c>
      <c r="R333" s="37">
        <v>7</v>
      </c>
      <c r="S333" s="156" t="s">
        <v>756</v>
      </c>
      <c r="T333" s="72" t="s">
        <v>376</v>
      </c>
      <c r="U333" s="197" t="s">
        <v>555</v>
      </c>
    </row>
    <row r="334" spans="11:21">
      <c r="K334" s="168">
        <v>180</v>
      </c>
      <c r="L334" s="128" t="s">
        <v>524</v>
      </c>
      <c r="M334" s="161" t="s">
        <v>669</v>
      </c>
      <c r="N334" s="41">
        <f>K334+(K334/10)</f>
        <v>198</v>
      </c>
      <c r="O334" s="245">
        <f>K334/2</f>
        <v>90</v>
      </c>
      <c r="P334" s="41"/>
      <c r="Q334" s="41" t="s">
        <v>221</v>
      </c>
      <c r="R334" s="41"/>
      <c r="S334" s="212" t="s">
        <v>756</v>
      </c>
      <c r="T334" s="41" t="s">
        <v>414</v>
      </c>
      <c r="U334" s="197" t="s">
        <v>555</v>
      </c>
    </row>
    <row r="335" spans="11:21">
      <c r="K335" s="168">
        <v>180</v>
      </c>
      <c r="L335" s="129" t="s">
        <v>524</v>
      </c>
      <c r="M335" s="162" t="s">
        <v>554</v>
      </c>
      <c r="N335" s="43">
        <v>180</v>
      </c>
      <c r="O335" s="43"/>
      <c r="P335" s="43"/>
      <c r="Q335" s="43" t="s">
        <v>371</v>
      </c>
      <c r="R335" s="43"/>
      <c r="S335" s="215" t="s">
        <v>756</v>
      </c>
      <c r="T335" s="43" t="s">
        <v>396</v>
      </c>
      <c r="U335" s="197" t="s">
        <v>555</v>
      </c>
    </row>
    <row r="336" spans="11:21">
      <c r="K336" s="168">
        <v>180</v>
      </c>
      <c r="L336" s="92" t="s">
        <v>524</v>
      </c>
      <c r="M336" s="160" t="s">
        <v>272</v>
      </c>
      <c r="N336" s="22">
        <f>K336-10</f>
        <v>170</v>
      </c>
      <c r="O336" s="250">
        <f>K336/2</f>
        <v>90</v>
      </c>
      <c r="P336" s="22">
        <f>(K336)-5</f>
        <v>175</v>
      </c>
      <c r="Q336" s="22" t="s">
        <v>168</v>
      </c>
      <c r="R336" s="22"/>
      <c r="S336" s="152" t="s">
        <v>756</v>
      </c>
      <c r="T336" s="22" t="s">
        <v>395</v>
      </c>
      <c r="U336" s="197" t="s">
        <v>555</v>
      </c>
    </row>
    <row r="337" spans="11:21">
      <c r="K337" s="168">
        <v>190</v>
      </c>
      <c r="L337" s="57" t="s">
        <v>524</v>
      </c>
      <c r="M337" s="59" t="s">
        <v>528</v>
      </c>
      <c r="N337" s="67"/>
      <c r="O337" s="67">
        <v>200</v>
      </c>
      <c r="P337" s="247">
        <f>K337/4</f>
        <v>47.5</v>
      </c>
      <c r="Q337" s="67" t="s">
        <v>198</v>
      </c>
      <c r="R337" s="247"/>
      <c r="S337" s="147" t="s">
        <v>219</v>
      </c>
      <c r="T337" s="67" t="s">
        <v>447</v>
      </c>
      <c r="U337" s="198" t="s">
        <v>500</v>
      </c>
    </row>
    <row r="338" spans="11:21">
      <c r="K338" s="168">
        <v>190</v>
      </c>
      <c r="L338" s="94" t="s">
        <v>524</v>
      </c>
      <c r="M338" s="150" t="s">
        <v>529</v>
      </c>
      <c r="N338" s="68">
        <f>K338/2</f>
        <v>95</v>
      </c>
      <c r="O338" s="68">
        <f>K338*2</f>
        <v>380</v>
      </c>
      <c r="P338" s="235">
        <f>K338/5</f>
        <v>38</v>
      </c>
      <c r="Q338" s="68" t="s">
        <v>170</v>
      </c>
      <c r="R338" s="68"/>
      <c r="S338" s="209" t="s">
        <v>219</v>
      </c>
      <c r="T338" s="105" t="s">
        <v>444</v>
      </c>
      <c r="U338" s="198" t="s">
        <v>500</v>
      </c>
    </row>
    <row r="339" spans="11:21">
      <c r="K339" s="168">
        <v>190</v>
      </c>
      <c r="L339" s="80" t="s">
        <v>524</v>
      </c>
      <c r="M339" s="149" t="s">
        <v>530</v>
      </c>
      <c r="N339" s="73"/>
      <c r="O339" s="73">
        <f>K339</f>
        <v>190</v>
      </c>
      <c r="P339" s="239">
        <f>K339/20</f>
        <v>9.5</v>
      </c>
      <c r="Q339" s="73" t="s">
        <v>169</v>
      </c>
      <c r="R339" s="73"/>
      <c r="S339" s="213" t="s">
        <v>219</v>
      </c>
      <c r="T339" s="73" t="s">
        <v>445</v>
      </c>
      <c r="U339" s="198" t="s">
        <v>500</v>
      </c>
    </row>
    <row r="340" spans="11:21">
      <c r="K340" s="168">
        <v>190</v>
      </c>
      <c r="L340" s="127" t="s">
        <v>524</v>
      </c>
      <c r="M340" s="58" t="s">
        <v>531</v>
      </c>
      <c r="N340" s="249">
        <f>K340/2</f>
        <v>95</v>
      </c>
      <c r="O340" s="248">
        <f>K340+(K340/5)</f>
        <v>228</v>
      </c>
      <c r="P340" s="69"/>
      <c r="Q340" s="69" t="s">
        <v>257</v>
      </c>
      <c r="R340" s="69"/>
      <c r="S340" s="210" t="s">
        <v>219</v>
      </c>
      <c r="T340" s="69" t="s">
        <v>446</v>
      </c>
      <c r="U340" s="198" t="s">
        <v>500</v>
      </c>
    </row>
    <row r="341" spans="11:21">
      <c r="K341" s="168">
        <v>190</v>
      </c>
      <c r="L341" s="56" t="s">
        <v>524</v>
      </c>
      <c r="M341" s="113" t="s">
        <v>310</v>
      </c>
      <c r="N341" s="112">
        <v>395</v>
      </c>
      <c r="O341" s="112">
        <v>9</v>
      </c>
      <c r="P341" s="112">
        <v>9</v>
      </c>
      <c r="Q341" s="112" t="s">
        <v>221</v>
      </c>
      <c r="R341" s="112">
        <v>7</v>
      </c>
      <c r="S341" s="214" t="s">
        <v>425</v>
      </c>
      <c r="T341" s="108" t="s">
        <v>443</v>
      </c>
      <c r="U341" s="198" t="s">
        <v>500</v>
      </c>
    </row>
    <row r="342" spans="11:21">
      <c r="K342" s="168">
        <v>190</v>
      </c>
      <c r="L342" s="52" t="s">
        <v>524</v>
      </c>
      <c r="M342" s="60" t="s">
        <v>330</v>
      </c>
      <c r="N342" s="54">
        <v>397</v>
      </c>
      <c r="O342" s="54">
        <v>9</v>
      </c>
      <c r="P342" s="54">
        <v>9</v>
      </c>
      <c r="Q342" s="54" t="s">
        <v>421</v>
      </c>
      <c r="R342" s="54">
        <v>7</v>
      </c>
      <c r="S342" s="207" t="s">
        <v>219</v>
      </c>
      <c r="T342" s="70" t="s">
        <v>313</v>
      </c>
      <c r="U342" s="198" t="s">
        <v>500</v>
      </c>
    </row>
    <row r="343" spans="11:21">
      <c r="K343" s="168">
        <v>190</v>
      </c>
      <c r="L343" s="45" t="s">
        <v>524</v>
      </c>
      <c r="M343" s="151" t="s">
        <v>532</v>
      </c>
      <c r="N343" s="47">
        <v>394</v>
      </c>
      <c r="O343" s="47">
        <v>4</v>
      </c>
      <c r="P343" s="47">
        <v>9</v>
      </c>
      <c r="Q343" s="47" t="s">
        <v>421</v>
      </c>
      <c r="R343" s="47">
        <v>8</v>
      </c>
      <c r="S343" s="211" t="s">
        <v>219</v>
      </c>
      <c r="T343" s="71" t="s">
        <v>332</v>
      </c>
      <c r="U343" s="198" t="s">
        <v>500</v>
      </c>
    </row>
    <row r="344" spans="11:21">
      <c r="K344" s="168">
        <v>190</v>
      </c>
      <c r="L344" s="27" t="s">
        <v>524</v>
      </c>
      <c r="M344" s="61" t="s">
        <v>533</v>
      </c>
      <c r="N344" s="37">
        <v>393</v>
      </c>
      <c r="O344" s="37">
        <v>9</v>
      </c>
      <c r="P344" s="37">
        <v>9</v>
      </c>
      <c r="Q344" s="37" t="s">
        <v>421</v>
      </c>
      <c r="R344" s="37">
        <v>7</v>
      </c>
      <c r="S344" s="156" t="s">
        <v>219</v>
      </c>
      <c r="T344" s="72" t="s">
        <v>376</v>
      </c>
      <c r="U344" s="198" t="s">
        <v>500</v>
      </c>
    </row>
    <row r="345" spans="11:21">
      <c r="K345" s="168">
        <v>190</v>
      </c>
      <c r="L345" s="128" t="s">
        <v>524</v>
      </c>
      <c r="M345" s="161" t="s">
        <v>534</v>
      </c>
      <c r="N345" s="41">
        <f>K345+(K345/10)</f>
        <v>209</v>
      </c>
      <c r="O345" s="245">
        <f>K345/2</f>
        <v>95</v>
      </c>
      <c r="P345" s="41"/>
      <c r="Q345" s="41" t="s">
        <v>221</v>
      </c>
      <c r="R345" s="41"/>
      <c r="S345" s="212" t="s">
        <v>219</v>
      </c>
      <c r="T345" s="41" t="s">
        <v>414</v>
      </c>
      <c r="U345" s="198" t="s">
        <v>500</v>
      </c>
    </row>
    <row r="346" spans="11:21">
      <c r="K346" s="168">
        <v>190</v>
      </c>
      <c r="L346" s="129" t="s">
        <v>524</v>
      </c>
      <c r="M346" s="162" t="s">
        <v>370</v>
      </c>
      <c r="N346" s="43">
        <v>190</v>
      </c>
      <c r="O346" s="43"/>
      <c r="P346" s="43"/>
      <c r="Q346" s="43" t="s">
        <v>371</v>
      </c>
      <c r="R346" s="43"/>
      <c r="S346" s="215" t="s">
        <v>219</v>
      </c>
      <c r="T346" s="43" t="s">
        <v>396</v>
      </c>
      <c r="U346" s="198" t="s">
        <v>500</v>
      </c>
    </row>
    <row r="347" spans="11:21">
      <c r="K347" s="168">
        <v>190</v>
      </c>
      <c r="L347" s="92" t="s">
        <v>524</v>
      </c>
      <c r="M347" s="160" t="s">
        <v>281</v>
      </c>
      <c r="N347" s="22">
        <f>K347-10</f>
        <v>180</v>
      </c>
      <c r="O347" s="250">
        <f>K347/2</f>
        <v>95</v>
      </c>
      <c r="P347" s="22">
        <f>(K347)-5</f>
        <v>185</v>
      </c>
      <c r="Q347" s="22" t="s">
        <v>168</v>
      </c>
      <c r="R347" s="22"/>
      <c r="S347" s="152" t="s">
        <v>219</v>
      </c>
      <c r="T347" s="22" t="s">
        <v>395</v>
      </c>
      <c r="U347" s="198" t="s">
        <v>500</v>
      </c>
    </row>
    <row r="348" spans="11:21">
      <c r="K348" s="168">
        <v>200</v>
      </c>
      <c r="L348" s="57" t="s">
        <v>524</v>
      </c>
      <c r="M348" s="59" t="s">
        <v>558</v>
      </c>
      <c r="N348" s="67"/>
      <c r="O348" s="67">
        <v>200</v>
      </c>
      <c r="P348" s="247">
        <f>K348/4</f>
        <v>50</v>
      </c>
      <c r="Q348" s="67" t="s">
        <v>198</v>
      </c>
      <c r="R348" s="247"/>
      <c r="S348" s="147" t="s">
        <v>756</v>
      </c>
      <c r="T348" s="67" t="s">
        <v>447</v>
      </c>
      <c r="U348" s="199" t="s">
        <v>557</v>
      </c>
    </row>
    <row r="349" spans="11:21">
      <c r="K349" s="168">
        <v>200</v>
      </c>
      <c r="L349" s="94" t="s">
        <v>524</v>
      </c>
      <c r="M349" s="150" t="s">
        <v>559</v>
      </c>
      <c r="N349" s="68">
        <f>K349/2</f>
        <v>100</v>
      </c>
      <c r="O349" s="68">
        <f>K349*2</f>
        <v>400</v>
      </c>
      <c r="P349" s="235">
        <f>K349/5</f>
        <v>40</v>
      </c>
      <c r="Q349" s="68" t="s">
        <v>170</v>
      </c>
      <c r="R349" s="68"/>
      <c r="S349" s="209" t="s">
        <v>756</v>
      </c>
      <c r="T349" s="105" t="s">
        <v>444</v>
      </c>
      <c r="U349" s="199" t="s">
        <v>557</v>
      </c>
    </row>
    <row r="350" spans="11:21">
      <c r="K350" s="168">
        <v>200</v>
      </c>
      <c r="L350" s="80" t="s">
        <v>524</v>
      </c>
      <c r="M350" s="149" t="s">
        <v>560</v>
      </c>
      <c r="N350" s="73"/>
      <c r="O350" s="73">
        <f>K350</f>
        <v>200</v>
      </c>
      <c r="P350" s="239">
        <f>K350/20</f>
        <v>10</v>
      </c>
      <c r="Q350" s="73" t="s">
        <v>169</v>
      </c>
      <c r="R350" s="73"/>
      <c r="S350" s="213" t="s">
        <v>756</v>
      </c>
      <c r="T350" s="73" t="s">
        <v>445</v>
      </c>
      <c r="U350" s="199" t="s">
        <v>557</v>
      </c>
    </row>
    <row r="351" spans="11:21">
      <c r="K351" s="168">
        <v>200</v>
      </c>
      <c r="L351" s="127" t="s">
        <v>524</v>
      </c>
      <c r="M351" s="58" t="s">
        <v>561</v>
      </c>
      <c r="N351" s="249">
        <f>K351/2</f>
        <v>100</v>
      </c>
      <c r="O351" s="248">
        <f>K351+(K351/5)</f>
        <v>240</v>
      </c>
      <c r="P351" s="69"/>
      <c r="Q351" s="69" t="s">
        <v>257</v>
      </c>
      <c r="R351" s="69"/>
      <c r="S351" s="210" t="s">
        <v>756</v>
      </c>
      <c r="T351" s="69" t="s">
        <v>446</v>
      </c>
      <c r="U351" s="199" t="s">
        <v>557</v>
      </c>
    </row>
    <row r="352" spans="11:21">
      <c r="K352" s="168">
        <v>200</v>
      </c>
      <c r="L352" s="56" t="s">
        <v>524</v>
      </c>
      <c r="M352" s="113" t="s">
        <v>525</v>
      </c>
      <c r="N352" s="112">
        <v>450</v>
      </c>
      <c r="O352" s="112">
        <v>11</v>
      </c>
      <c r="P352" s="112">
        <v>11</v>
      </c>
      <c r="Q352" s="112" t="s">
        <v>221</v>
      </c>
      <c r="R352" s="112">
        <v>7</v>
      </c>
      <c r="S352" s="214" t="s">
        <v>756</v>
      </c>
      <c r="T352" s="108" t="s">
        <v>443</v>
      </c>
      <c r="U352" s="199" t="s">
        <v>557</v>
      </c>
    </row>
    <row r="353" spans="11:23">
      <c r="K353" s="168">
        <v>200</v>
      </c>
      <c r="L353" s="52" t="s">
        <v>524</v>
      </c>
      <c r="M353" s="60" t="s">
        <v>328</v>
      </c>
      <c r="N353" s="54">
        <v>447</v>
      </c>
      <c r="O353" s="54">
        <v>10</v>
      </c>
      <c r="P353" s="54">
        <v>10</v>
      </c>
      <c r="Q353" s="54" t="s">
        <v>421</v>
      </c>
      <c r="R353" s="54">
        <v>7</v>
      </c>
      <c r="S353" s="207" t="s">
        <v>756</v>
      </c>
      <c r="T353" s="70" t="s">
        <v>313</v>
      </c>
      <c r="U353" s="199" t="s">
        <v>557</v>
      </c>
    </row>
    <row r="354" spans="11:23">
      <c r="K354" s="168">
        <v>200</v>
      </c>
      <c r="L354" s="45" t="s">
        <v>524</v>
      </c>
      <c r="M354" s="151" t="s">
        <v>526</v>
      </c>
      <c r="N354" s="47">
        <v>444</v>
      </c>
      <c r="O354" s="47">
        <v>5</v>
      </c>
      <c r="P354" s="47">
        <v>10</v>
      </c>
      <c r="Q354" s="47" t="s">
        <v>421</v>
      </c>
      <c r="R354" s="47">
        <v>8</v>
      </c>
      <c r="S354" s="211" t="s">
        <v>756</v>
      </c>
      <c r="T354" s="71" t="s">
        <v>332</v>
      </c>
      <c r="U354" s="199" t="s">
        <v>557</v>
      </c>
    </row>
    <row r="355" spans="11:23">
      <c r="K355" s="168">
        <v>200</v>
      </c>
      <c r="L355" s="27" t="s">
        <v>524</v>
      </c>
      <c r="M355" s="61" t="s">
        <v>527</v>
      </c>
      <c r="N355" s="37">
        <v>440</v>
      </c>
      <c r="O355" s="37">
        <v>9</v>
      </c>
      <c r="P355" s="37">
        <v>9</v>
      </c>
      <c r="Q355" s="37" t="s">
        <v>421</v>
      </c>
      <c r="R355" s="37">
        <v>7</v>
      </c>
      <c r="S355" s="156" t="s">
        <v>756</v>
      </c>
      <c r="T355" s="72" t="s">
        <v>376</v>
      </c>
      <c r="U355" s="199" t="s">
        <v>557</v>
      </c>
    </row>
    <row r="356" spans="11:23">
      <c r="K356" s="168">
        <v>200</v>
      </c>
      <c r="L356" s="128" t="s">
        <v>524</v>
      </c>
      <c r="M356" s="161" t="s">
        <v>562</v>
      </c>
      <c r="N356" s="41">
        <f>K356+(K356/10)</f>
        <v>220</v>
      </c>
      <c r="O356" s="245">
        <f>K356/2</f>
        <v>100</v>
      </c>
      <c r="P356" s="41"/>
      <c r="Q356" s="41" t="s">
        <v>221</v>
      </c>
      <c r="R356" s="41"/>
      <c r="S356" s="212" t="s">
        <v>756</v>
      </c>
      <c r="T356" s="41" t="s">
        <v>414</v>
      </c>
      <c r="U356" s="199" t="s">
        <v>557</v>
      </c>
    </row>
    <row r="357" spans="11:23">
      <c r="K357" s="168">
        <v>200</v>
      </c>
      <c r="L357" s="129" t="s">
        <v>524</v>
      </c>
      <c r="M357" s="162" t="s">
        <v>369</v>
      </c>
      <c r="N357" s="43">
        <v>200</v>
      </c>
      <c r="O357" s="43"/>
      <c r="P357" s="43"/>
      <c r="Q357" s="43" t="s">
        <v>371</v>
      </c>
      <c r="R357" s="43"/>
      <c r="S357" s="215" t="s">
        <v>756</v>
      </c>
      <c r="T357" s="43" t="s">
        <v>396</v>
      </c>
      <c r="U357" s="199" t="s">
        <v>557</v>
      </c>
    </row>
    <row r="358" spans="11:23" ht="15.75" thickBot="1">
      <c r="K358" s="200">
        <v>200</v>
      </c>
      <c r="L358" s="201" t="s">
        <v>524</v>
      </c>
      <c r="M358" s="202" t="s">
        <v>563</v>
      </c>
      <c r="N358" s="203">
        <f>K358-10</f>
        <v>190</v>
      </c>
      <c r="O358" s="244">
        <f>K358/2</f>
        <v>100</v>
      </c>
      <c r="P358" s="203">
        <f>(K358)-5</f>
        <v>195</v>
      </c>
      <c r="Q358" s="203" t="s">
        <v>168</v>
      </c>
      <c r="R358" s="203"/>
      <c r="S358" s="221" t="s">
        <v>756</v>
      </c>
      <c r="T358" s="203" t="s">
        <v>395</v>
      </c>
      <c r="U358" s="204" t="s">
        <v>557</v>
      </c>
    </row>
    <row r="364" spans="11:23">
      <c r="V364" s="169"/>
    </row>
    <row r="365" spans="11:23">
      <c r="V365" s="169"/>
    </row>
    <row r="367" spans="11:23">
      <c r="W367" s="170"/>
    </row>
    <row r="368" spans="11:23">
      <c r="W368" s="170"/>
    </row>
    <row r="371" spans="11:19">
      <c r="K371" s="75"/>
      <c r="M371" s="75"/>
      <c r="S371" s="75"/>
    </row>
    <row r="372" spans="11:19">
      <c r="K372" s="75"/>
      <c r="M372" s="75"/>
      <c r="S372" s="75"/>
    </row>
  </sheetData>
  <autoFilter ref="K2:U356"/>
  <sortState ref="K3:U358">
    <sortCondition ref="K3"/>
  </sortState>
  <mergeCells count="2">
    <mergeCell ref="K1:U1"/>
    <mergeCell ref="A1:J1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35"/>
  <sheetViews>
    <sheetView workbookViewId="0">
      <pane ySplit="1" topLeftCell="A54" activePane="bottomLeft" state="frozen"/>
      <selection activeCell="J1" sqref="J1"/>
      <selection pane="bottomLeft" activeCell="K1" sqref="K1:K1048576"/>
    </sheetView>
  </sheetViews>
  <sheetFormatPr defaultRowHeight="15"/>
  <cols>
    <col min="1" max="1" width="15.140625" style="261" customWidth="1"/>
    <col min="2" max="2" width="9.28515625" style="3" bestFit="1" customWidth="1"/>
    <col min="3" max="3" width="9.28515625" style="4" bestFit="1" customWidth="1"/>
    <col min="4" max="4" width="9.28515625" style="5" bestFit="1" customWidth="1"/>
    <col min="5" max="5" width="10.140625" style="6" bestFit="1" customWidth="1"/>
    <col min="6" max="6" width="11.7109375" style="11" bestFit="1" customWidth="1"/>
    <col min="7" max="7" width="9.140625" style="7" bestFit="1" customWidth="1"/>
    <col min="8" max="8" width="9.140625" style="8"/>
    <col min="9" max="9" width="10.28515625" style="9" bestFit="1" customWidth="1"/>
    <col min="10" max="10" width="13.7109375" style="2" bestFit="1" customWidth="1"/>
    <col min="11" max="11" width="12.7109375" style="263" bestFit="1" customWidth="1"/>
    <col min="12" max="12" width="10.85546875" style="10" bestFit="1" customWidth="1"/>
    <col min="13" max="13" width="12.7109375" style="1" bestFit="1" customWidth="1"/>
    <col min="14" max="16384" width="9.140625" style="1"/>
  </cols>
  <sheetData>
    <row r="1" spans="1:12" ht="45.75" thickBot="1">
      <c r="A1" s="255" t="s">
        <v>1</v>
      </c>
      <c r="B1" s="256" t="s">
        <v>2</v>
      </c>
      <c r="C1" s="257" t="s">
        <v>3</v>
      </c>
      <c r="D1" s="254" t="s">
        <v>4</v>
      </c>
      <c r="E1" s="258" t="s">
        <v>5</v>
      </c>
      <c r="F1" s="14" t="s">
        <v>773</v>
      </c>
      <c r="G1" s="14" t="s">
        <v>6</v>
      </c>
      <c r="H1" s="259" t="s">
        <v>7</v>
      </c>
      <c r="I1" s="15" t="s">
        <v>140</v>
      </c>
      <c r="J1" s="16" t="s">
        <v>142</v>
      </c>
      <c r="K1" s="262" t="s">
        <v>145</v>
      </c>
      <c r="L1" s="260" t="s">
        <v>141</v>
      </c>
    </row>
    <row r="2" spans="1:12" ht="30" customHeight="1">
      <c r="A2" s="284" t="s">
        <v>118</v>
      </c>
      <c r="B2" s="291">
        <v>2</v>
      </c>
      <c r="C2" s="292">
        <v>0</v>
      </c>
      <c r="D2" s="293">
        <v>1</v>
      </c>
      <c r="E2" s="286">
        <v>20</v>
      </c>
      <c r="F2" s="287">
        <v>2</v>
      </c>
      <c r="G2" s="288" t="s">
        <v>16</v>
      </c>
      <c r="H2" s="289" t="s">
        <v>17</v>
      </c>
      <c r="I2" s="277">
        <f t="shared" ref="I2" si="0">SUM(B2:D3)+(E2/2)</f>
        <v>13</v>
      </c>
      <c r="J2" s="290">
        <f>(B2+C2+D2)/3</f>
        <v>1</v>
      </c>
      <c r="K2" s="269">
        <v>2</v>
      </c>
      <c r="L2" s="285">
        <f>F2-K2</f>
        <v>0</v>
      </c>
    </row>
    <row r="3" spans="1:12" ht="15" customHeight="1">
      <c r="A3" s="279"/>
      <c r="B3" s="280"/>
      <c r="C3" s="281"/>
      <c r="D3" s="272"/>
      <c r="E3" s="273"/>
      <c r="F3" s="274"/>
      <c r="G3" s="275"/>
      <c r="H3" s="276"/>
      <c r="I3" s="278"/>
      <c r="J3" s="268"/>
      <c r="K3" s="270"/>
      <c r="L3" s="271"/>
    </row>
    <row r="4" spans="1:12" ht="30" customHeight="1">
      <c r="A4" s="282" t="s">
        <v>18</v>
      </c>
      <c r="B4" s="280">
        <v>3</v>
      </c>
      <c r="C4" s="281">
        <v>2</v>
      </c>
      <c r="D4" s="272">
        <v>2</v>
      </c>
      <c r="E4" s="273">
        <v>30</v>
      </c>
      <c r="F4" s="274">
        <v>3</v>
      </c>
      <c r="G4" s="275" t="s">
        <v>16</v>
      </c>
      <c r="H4" s="276" t="s">
        <v>19</v>
      </c>
      <c r="I4" s="277">
        <f t="shared" ref="I4" si="1">SUM(B4:D5)+(E4/2)</f>
        <v>22</v>
      </c>
      <c r="J4" s="268">
        <f>(B4+C4+D4)/3</f>
        <v>2.3333333333333335</v>
      </c>
      <c r="K4" s="269">
        <f>(I4/10)*J4/2</f>
        <v>2.5666666666666669</v>
      </c>
      <c r="L4" s="271">
        <f>F4-K4</f>
        <v>0.43333333333333313</v>
      </c>
    </row>
    <row r="5" spans="1:12" ht="15" customHeight="1">
      <c r="A5" s="279"/>
      <c r="B5" s="280"/>
      <c r="C5" s="281"/>
      <c r="D5" s="272"/>
      <c r="E5" s="273"/>
      <c r="F5" s="274"/>
      <c r="G5" s="275"/>
      <c r="H5" s="276"/>
      <c r="I5" s="278"/>
      <c r="J5" s="268"/>
      <c r="K5" s="270"/>
      <c r="L5" s="271"/>
    </row>
    <row r="6" spans="1:12" ht="15" customHeight="1">
      <c r="A6" s="279" t="s">
        <v>119</v>
      </c>
      <c r="B6" s="280">
        <v>6</v>
      </c>
      <c r="C6" s="281">
        <v>0</v>
      </c>
      <c r="D6" s="272">
        <v>3</v>
      </c>
      <c r="E6" s="273">
        <v>50</v>
      </c>
      <c r="F6" s="274">
        <v>5</v>
      </c>
      <c r="G6" s="275" t="s">
        <v>16</v>
      </c>
      <c r="H6" s="276" t="s">
        <v>20</v>
      </c>
      <c r="I6" s="277">
        <f t="shared" ref="I6" si="2">SUM(B6:D7)+(E6/2)</f>
        <v>34</v>
      </c>
      <c r="J6" s="268">
        <f>(B6+C6+D6)/3</f>
        <v>3</v>
      </c>
      <c r="K6" s="269">
        <f t="shared" ref="K6" si="3">(I6/10)*J6/2</f>
        <v>5.0999999999999996</v>
      </c>
      <c r="L6" s="271">
        <f>F6-K6</f>
        <v>-9.9999999999999645E-2</v>
      </c>
    </row>
    <row r="7" spans="1:12" ht="15" customHeight="1">
      <c r="A7" s="279"/>
      <c r="B7" s="280"/>
      <c r="C7" s="281"/>
      <c r="D7" s="272"/>
      <c r="E7" s="273"/>
      <c r="F7" s="274"/>
      <c r="G7" s="275"/>
      <c r="H7" s="276"/>
      <c r="I7" s="278"/>
      <c r="J7" s="268"/>
      <c r="K7" s="270"/>
      <c r="L7" s="271"/>
    </row>
    <row r="8" spans="1:12" ht="15" customHeight="1">
      <c r="A8" s="282" t="s">
        <v>11</v>
      </c>
      <c r="B8" s="280">
        <v>6</v>
      </c>
      <c r="C8" s="281">
        <v>0</v>
      </c>
      <c r="D8" s="272">
        <v>3</v>
      </c>
      <c r="E8" s="273">
        <v>60</v>
      </c>
      <c r="F8" s="274">
        <v>5</v>
      </c>
      <c r="G8" s="275" t="s">
        <v>12</v>
      </c>
      <c r="H8" s="276" t="s">
        <v>13</v>
      </c>
      <c r="I8" s="277">
        <f t="shared" ref="I8" si="4">SUM(B8:D9)+(E8/2)</f>
        <v>39</v>
      </c>
      <c r="J8" s="268">
        <f>(B8+C8+D8)/3</f>
        <v>3</v>
      </c>
      <c r="K8" s="269">
        <f t="shared" ref="K8" si="5">(I8/10)*J8/2</f>
        <v>5.85</v>
      </c>
      <c r="L8" s="271">
        <f>F8-K8</f>
        <v>-0.84999999999999964</v>
      </c>
    </row>
    <row r="9" spans="1:12" ht="15" customHeight="1">
      <c r="A9" s="279"/>
      <c r="B9" s="280"/>
      <c r="C9" s="281"/>
      <c r="D9" s="272"/>
      <c r="E9" s="273"/>
      <c r="F9" s="274"/>
      <c r="G9" s="275"/>
      <c r="H9" s="276"/>
      <c r="I9" s="278"/>
      <c r="J9" s="268"/>
      <c r="K9" s="270"/>
      <c r="L9" s="271"/>
    </row>
    <row r="10" spans="1:12" ht="15" customHeight="1">
      <c r="A10" s="279" t="s">
        <v>120</v>
      </c>
      <c r="B10" s="280">
        <v>6</v>
      </c>
      <c r="C10" s="281">
        <v>0</v>
      </c>
      <c r="D10" s="272">
        <v>3</v>
      </c>
      <c r="E10" s="273">
        <v>60</v>
      </c>
      <c r="F10" s="274">
        <v>6</v>
      </c>
      <c r="G10" s="275" t="s">
        <v>16</v>
      </c>
      <c r="H10" s="276" t="s">
        <v>20</v>
      </c>
      <c r="I10" s="277">
        <f t="shared" ref="I10" si="6">SUM(B10:D11)+(E10/2)</f>
        <v>39</v>
      </c>
      <c r="J10" s="268">
        <f>(B10+C10+D10)/3</f>
        <v>3</v>
      </c>
      <c r="K10" s="269">
        <f t="shared" ref="K10" si="7">(I10/10)*J10/2</f>
        <v>5.85</v>
      </c>
      <c r="L10" s="271">
        <f>F10-K10</f>
        <v>0.15000000000000036</v>
      </c>
    </row>
    <row r="11" spans="1:12" ht="15" customHeight="1">
      <c r="A11" s="279"/>
      <c r="B11" s="280"/>
      <c r="C11" s="281"/>
      <c r="D11" s="272"/>
      <c r="E11" s="273"/>
      <c r="F11" s="274"/>
      <c r="G11" s="275"/>
      <c r="H11" s="276"/>
      <c r="I11" s="278"/>
      <c r="J11" s="268"/>
      <c r="K11" s="270"/>
      <c r="L11" s="271"/>
    </row>
    <row r="12" spans="1:12" ht="15" customHeight="1">
      <c r="A12" s="282" t="s">
        <v>14</v>
      </c>
      <c r="B12" s="280">
        <v>7</v>
      </c>
      <c r="C12" s="281">
        <v>4</v>
      </c>
      <c r="D12" s="272">
        <v>4</v>
      </c>
      <c r="E12" s="273">
        <v>120</v>
      </c>
      <c r="F12" s="274">
        <v>10</v>
      </c>
      <c r="G12" s="275" t="s">
        <v>12</v>
      </c>
      <c r="H12" s="276" t="s">
        <v>15</v>
      </c>
      <c r="I12" s="277">
        <f t="shared" ref="I12" si="8">SUM(B12:D13)+(E12/2)</f>
        <v>75</v>
      </c>
      <c r="J12" s="268">
        <f>(B12+C12+D12)/3</f>
        <v>5</v>
      </c>
      <c r="K12" s="269">
        <f t="shared" ref="K12" si="9">(I12/10)*J12/3</f>
        <v>12.5</v>
      </c>
      <c r="L12" s="271">
        <f>F12-K12</f>
        <v>-2.5</v>
      </c>
    </row>
    <row r="13" spans="1:12" ht="15" customHeight="1">
      <c r="A13" s="279"/>
      <c r="B13" s="280"/>
      <c r="C13" s="281"/>
      <c r="D13" s="272"/>
      <c r="E13" s="273"/>
      <c r="F13" s="274"/>
      <c r="G13" s="275"/>
      <c r="H13" s="276"/>
      <c r="I13" s="278"/>
      <c r="J13" s="268"/>
      <c r="K13" s="270"/>
      <c r="L13" s="271"/>
    </row>
    <row r="14" spans="1:12" ht="15" customHeight="1">
      <c r="A14" s="282" t="s">
        <v>23</v>
      </c>
      <c r="B14" s="280">
        <v>6</v>
      </c>
      <c r="C14" s="281">
        <v>5</v>
      </c>
      <c r="D14" s="272">
        <v>5</v>
      </c>
      <c r="E14" s="273">
        <v>120</v>
      </c>
      <c r="F14" s="274">
        <v>12</v>
      </c>
      <c r="G14" s="275" t="s">
        <v>16</v>
      </c>
      <c r="H14" s="276" t="s">
        <v>19</v>
      </c>
      <c r="I14" s="277">
        <f t="shared" ref="I14" si="10">SUM(B14:D15)+(E14/2)</f>
        <v>76</v>
      </c>
      <c r="J14" s="268">
        <f>(B14+C14+D14)/3</f>
        <v>5.333333333333333</v>
      </c>
      <c r="K14" s="269">
        <f t="shared" ref="K14" si="11">(I14/10)*J14/3</f>
        <v>13.511111111111111</v>
      </c>
      <c r="L14" s="271">
        <f>F14-K14</f>
        <v>-1.5111111111111111</v>
      </c>
    </row>
    <row r="15" spans="1:12" ht="15" customHeight="1">
      <c r="A15" s="279"/>
      <c r="B15" s="280"/>
      <c r="C15" s="281"/>
      <c r="D15" s="272"/>
      <c r="E15" s="273"/>
      <c r="F15" s="274"/>
      <c r="G15" s="275"/>
      <c r="H15" s="276"/>
      <c r="I15" s="278"/>
      <c r="J15" s="268"/>
      <c r="K15" s="270"/>
      <c r="L15" s="271"/>
    </row>
    <row r="16" spans="1:12">
      <c r="A16" s="282" t="s">
        <v>21</v>
      </c>
      <c r="B16" s="280">
        <v>3</v>
      </c>
      <c r="C16" s="281">
        <v>4</v>
      </c>
      <c r="D16" s="272">
        <v>6</v>
      </c>
      <c r="E16" s="273">
        <v>80</v>
      </c>
      <c r="F16" s="274">
        <v>8</v>
      </c>
      <c r="G16" s="275" t="s">
        <v>16</v>
      </c>
      <c r="H16" s="276" t="s">
        <v>22</v>
      </c>
      <c r="I16" s="277">
        <f t="shared" ref="I16" si="12">SUM(B16:D17)+(E16/2)</f>
        <v>53</v>
      </c>
      <c r="J16" s="268">
        <f>(B16+C16+D16)/3</f>
        <v>4.333333333333333</v>
      </c>
      <c r="K16" s="269">
        <f>(I16/10)*J16/3</f>
        <v>7.655555555555555</v>
      </c>
      <c r="L16" s="271">
        <f>F16-K16</f>
        <v>0.344444444444445</v>
      </c>
    </row>
    <row r="17" spans="1:12" ht="15" customHeight="1">
      <c r="A17" s="279"/>
      <c r="B17" s="280"/>
      <c r="C17" s="281"/>
      <c r="D17" s="272"/>
      <c r="E17" s="273"/>
      <c r="F17" s="274"/>
      <c r="G17" s="275"/>
      <c r="H17" s="276"/>
      <c r="I17" s="278"/>
      <c r="J17" s="268"/>
      <c r="K17" s="270"/>
      <c r="L17" s="271"/>
    </row>
    <row r="18" spans="1:12" ht="30" customHeight="1">
      <c r="A18" s="279" t="s">
        <v>47</v>
      </c>
      <c r="B18" s="280">
        <v>9</v>
      </c>
      <c r="C18" s="281">
        <v>4</v>
      </c>
      <c r="D18" s="272">
        <v>7</v>
      </c>
      <c r="E18" s="273">
        <v>160</v>
      </c>
      <c r="F18" s="274">
        <v>40</v>
      </c>
      <c r="G18" s="275" t="s">
        <v>48</v>
      </c>
      <c r="H18" s="276" t="s">
        <v>126</v>
      </c>
      <c r="I18" s="277">
        <f t="shared" ref="I18" si="13">SUM(B18:D19)+(E18/2)</f>
        <v>100</v>
      </c>
      <c r="J18" s="268">
        <f>(B18+C18+D18)/3</f>
        <v>6.666666666666667</v>
      </c>
      <c r="K18" s="269">
        <f t="shared" ref="K18" si="14">(I18/10)*J18/2</f>
        <v>33.333333333333336</v>
      </c>
      <c r="L18" s="271">
        <f>F18-K18</f>
        <v>6.6666666666666643</v>
      </c>
    </row>
    <row r="19" spans="1:12" ht="15" customHeight="1">
      <c r="A19" s="279"/>
      <c r="B19" s="280"/>
      <c r="C19" s="281"/>
      <c r="D19" s="272"/>
      <c r="E19" s="273"/>
      <c r="F19" s="274"/>
      <c r="G19" s="275"/>
      <c r="H19" s="276"/>
      <c r="I19" s="278"/>
      <c r="J19" s="268"/>
      <c r="K19" s="270"/>
      <c r="L19" s="271"/>
    </row>
    <row r="20" spans="1:12" ht="15" customHeight="1">
      <c r="A20" s="279" t="s">
        <v>124</v>
      </c>
      <c r="B20" s="280">
        <v>12</v>
      </c>
      <c r="C20" s="281">
        <v>10</v>
      </c>
      <c r="D20" s="272">
        <v>7</v>
      </c>
      <c r="E20" s="273">
        <v>250</v>
      </c>
      <c r="F20" s="274">
        <v>50</v>
      </c>
      <c r="G20" s="275" t="s">
        <v>36</v>
      </c>
      <c r="H20" s="276" t="s">
        <v>16</v>
      </c>
      <c r="I20" s="277">
        <f t="shared" ref="I20" si="15">SUM(B20:D21)+(E20/2)</f>
        <v>154</v>
      </c>
      <c r="J20" s="268">
        <f>(B20+C20+D20)/3</f>
        <v>9.6666666666666661</v>
      </c>
      <c r="K20" s="269">
        <f t="shared" ref="K20" si="16">(I20/10)*J20/2</f>
        <v>74.433333333333337</v>
      </c>
      <c r="L20" s="271">
        <f>F20-K20</f>
        <v>-24.433333333333337</v>
      </c>
    </row>
    <row r="21" spans="1:12" ht="15" customHeight="1">
      <c r="A21" s="279"/>
      <c r="B21" s="280"/>
      <c r="C21" s="281"/>
      <c r="D21" s="272"/>
      <c r="E21" s="273"/>
      <c r="F21" s="274"/>
      <c r="G21" s="275"/>
      <c r="H21" s="276"/>
      <c r="I21" s="278"/>
      <c r="J21" s="268"/>
      <c r="K21" s="270"/>
      <c r="L21" s="271"/>
    </row>
    <row r="22" spans="1:12" ht="30" customHeight="1">
      <c r="A22" s="279" t="s">
        <v>125</v>
      </c>
      <c r="B22" s="280">
        <v>14</v>
      </c>
      <c r="C22" s="281">
        <v>20</v>
      </c>
      <c r="D22" s="272">
        <v>7</v>
      </c>
      <c r="E22" s="273">
        <v>300</v>
      </c>
      <c r="F22" s="274">
        <v>70</v>
      </c>
      <c r="G22" s="275" t="s">
        <v>41</v>
      </c>
      <c r="H22" s="276" t="s">
        <v>43</v>
      </c>
      <c r="I22" s="277">
        <f t="shared" ref="I22" si="17">SUM(B22:D23)+(E22/2)</f>
        <v>191</v>
      </c>
      <c r="J22" s="268">
        <f>(B22+C22+D22)/3</f>
        <v>13.666666666666666</v>
      </c>
      <c r="K22" s="269">
        <f t="shared" ref="K22" si="18">(I22/10)*J22/2</f>
        <v>130.51666666666668</v>
      </c>
      <c r="L22" s="271">
        <f>F22-K22</f>
        <v>-60.51666666666668</v>
      </c>
    </row>
    <row r="23" spans="1:12" ht="15" customHeight="1">
      <c r="A23" s="279"/>
      <c r="B23" s="280"/>
      <c r="C23" s="281"/>
      <c r="D23" s="272"/>
      <c r="E23" s="273"/>
      <c r="F23" s="274"/>
      <c r="G23" s="275"/>
      <c r="H23" s="276"/>
      <c r="I23" s="278"/>
      <c r="J23" s="268"/>
      <c r="K23" s="270"/>
      <c r="L23" s="271"/>
    </row>
    <row r="24" spans="1:12">
      <c r="A24" s="282" t="s">
        <v>35</v>
      </c>
      <c r="B24" s="280">
        <v>6</v>
      </c>
      <c r="C24" s="281">
        <v>4</v>
      </c>
      <c r="D24" s="272">
        <v>8</v>
      </c>
      <c r="E24" s="273">
        <v>100</v>
      </c>
      <c r="F24" s="274">
        <v>20</v>
      </c>
      <c r="G24" s="275" t="s">
        <v>36</v>
      </c>
      <c r="H24" s="276" t="s">
        <v>37</v>
      </c>
      <c r="I24" s="277">
        <f t="shared" ref="I24" si="19">SUM(B24:D25)+(E24/2)</f>
        <v>68</v>
      </c>
      <c r="J24" s="268">
        <f>(B24+C24+D24)/3</f>
        <v>6</v>
      </c>
      <c r="K24" s="269">
        <f t="shared" ref="K24" si="20">(I24/10)*J24/2</f>
        <v>20.399999999999999</v>
      </c>
      <c r="L24" s="271">
        <f>F24-K24</f>
        <v>-0.39999999999999858</v>
      </c>
    </row>
    <row r="25" spans="1:12" ht="15" customHeight="1">
      <c r="A25" s="279"/>
      <c r="B25" s="280"/>
      <c r="C25" s="281"/>
      <c r="D25" s="272"/>
      <c r="E25" s="273"/>
      <c r="F25" s="274"/>
      <c r="G25" s="275"/>
      <c r="H25" s="276"/>
      <c r="I25" s="278"/>
      <c r="J25" s="268"/>
      <c r="K25" s="270"/>
      <c r="L25" s="271"/>
    </row>
    <row r="26" spans="1:12" ht="15" customHeight="1">
      <c r="A26" s="282" t="s">
        <v>39</v>
      </c>
      <c r="B26" s="280">
        <v>6</v>
      </c>
      <c r="C26" s="281">
        <v>5</v>
      </c>
      <c r="D26" s="272">
        <v>8</v>
      </c>
      <c r="E26" s="273">
        <v>200</v>
      </c>
      <c r="F26" s="274">
        <v>40</v>
      </c>
      <c r="G26" s="275" t="s">
        <v>36</v>
      </c>
      <c r="H26" s="276" t="s">
        <v>37</v>
      </c>
      <c r="I26" s="277">
        <f t="shared" ref="I26" si="21">SUM(B26:D27)+(E26/2)</f>
        <v>119</v>
      </c>
      <c r="J26" s="268">
        <f>(B26+C26+D26)/3</f>
        <v>6.333333333333333</v>
      </c>
      <c r="K26" s="269">
        <f t="shared" ref="K26" si="22">(I26/10)*J26/2</f>
        <v>37.68333333333333</v>
      </c>
      <c r="L26" s="271">
        <f>F26-K26</f>
        <v>2.31666666666667</v>
      </c>
    </row>
    <row r="27" spans="1:12" ht="15" customHeight="1">
      <c r="A27" s="279"/>
      <c r="B27" s="280"/>
      <c r="C27" s="281"/>
      <c r="D27" s="272"/>
      <c r="E27" s="273"/>
      <c r="F27" s="274"/>
      <c r="G27" s="275"/>
      <c r="H27" s="276"/>
      <c r="I27" s="278"/>
      <c r="J27" s="268"/>
      <c r="K27" s="270"/>
      <c r="L27" s="271"/>
    </row>
    <row r="28" spans="1:12">
      <c r="A28" s="282" t="s">
        <v>32</v>
      </c>
      <c r="B28" s="280">
        <v>12</v>
      </c>
      <c r="C28" s="281">
        <v>5</v>
      </c>
      <c r="D28" s="272">
        <v>8</v>
      </c>
      <c r="E28" s="273">
        <v>145</v>
      </c>
      <c r="F28" s="274">
        <v>25</v>
      </c>
      <c r="G28" s="275" t="s">
        <v>33</v>
      </c>
      <c r="H28" s="276" t="s">
        <v>34</v>
      </c>
      <c r="I28" s="277">
        <f t="shared" ref="I28" si="23">SUM(B28:D29)+(E28/2)</f>
        <v>97.5</v>
      </c>
      <c r="J28" s="268">
        <f>(B28+C28+D28)/3</f>
        <v>8.3333333333333339</v>
      </c>
      <c r="K28" s="269">
        <f t="shared" ref="K28" si="24">(I28/10)*J28/2</f>
        <v>40.625</v>
      </c>
      <c r="L28" s="271">
        <f>F28-K28</f>
        <v>-15.625</v>
      </c>
    </row>
    <row r="29" spans="1:12" ht="15" customHeight="1">
      <c r="A29" s="279"/>
      <c r="B29" s="280"/>
      <c r="C29" s="281"/>
      <c r="D29" s="272"/>
      <c r="E29" s="273"/>
      <c r="F29" s="274"/>
      <c r="G29" s="275"/>
      <c r="H29" s="276"/>
      <c r="I29" s="278"/>
      <c r="J29" s="268"/>
      <c r="K29" s="270"/>
      <c r="L29" s="271"/>
    </row>
    <row r="30" spans="1:12" ht="30" customHeight="1">
      <c r="A30" s="282" t="s">
        <v>123</v>
      </c>
      <c r="B30" s="280">
        <v>12</v>
      </c>
      <c r="C30" s="281">
        <v>5</v>
      </c>
      <c r="D30" s="272">
        <v>8</v>
      </c>
      <c r="E30" s="273">
        <v>160</v>
      </c>
      <c r="F30" s="274">
        <v>32</v>
      </c>
      <c r="G30" s="275" t="s">
        <v>36</v>
      </c>
      <c r="H30" s="276" t="s">
        <v>38</v>
      </c>
      <c r="I30" s="277">
        <f t="shared" ref="I30" si="25">SUM(B30:D31)+(E30/2)</f>
        <v>105</v>
      </c>
      <c r="J30" s="268">
        <f>(B30+C30+D30)/3</f>
        <v>8.3333333333333339</v>
      </c>
      <c r="K30" s="269">
        <f t="shared" ref="K30:K44" si="26">(I30/10)*J30/2</f>
        <v>43.75</v>
      </c>
      <c r="L30" s="271">
        <f>F30-K30</f>
        <v>-11.75</v>
      </c>
    </row>
    <row r="31" spans="1:12" ht="15" customHeight="1">
      <c r="A31" s="279"/>
      <c r="B31" s="280"/>
      <c r="C31" s="281"/>
      <c r="D31" s="272"/>
      <c r="E31" s="273"/>
      <c r="F31" s="274"/>
      <c r="G31" s="275"/>
      <c r="H31" s="276"/>
      <c r="I31" s="278"/>
      <c r="J31" s="268"/>
      <c r="K31" s="270"/>
      <c r="L31" s="271"/>
    </row>
    <row r="32" spans="1:12">
      <c r="A32" s="279" t="s">
        <v>28</v>
      </c>
      <c r="B32" s="280">
        <v>15</v>
      </c>
      <c r="C32" s="281">
        <v>7</v>
      </c>
      <c r="D32" s="272">
        <v>8</v>
      </c>
      <c r="E32" s="273">
        <v>250</v>
      </c>
      <c r="F32" s="274">
        <v>36</v>
      </c>
      <c r="G32" s="275" t="s">
        <v>29</v>
      </c>
      <c r="H32" s="276" t="s">
        <v>27</v>
      </c>
      <c r="I32" s="277">
        <f t="shared" ref="I32" si="27">SUM(B32:D33)+(E32/2)</f>
        <v>155</v>
      </c>
      <c r="J32" s="268">
        <f>(B32+C32+D32)/3</f>
        <v>10</v>
      </c>
      <c r="K32" s="269">
        <f t="shared" si="26"/>
        <v>77.5</v>
      </c>
      <c r="L32" s="271">
        <f>F32-K32</f>
        <v>-41.5</v>
      </c>
    </row>
    <row r="33" spans="1:12" ht="15" customHeight="1">
      <c r="A33" s="279"/>
      <c r="B33" s="280"/>
      <c r="C33" s="281"/>
      <c r="D33" s="272"/>
      <c r="E33" s="273"/>
      <c r="F33" s="274"/>
      <c r="G33" s="275"/>
      <c r="H33" s="276"/>
      <c r="I33" s="278"/>
      <c r="J33" s="268"/>
      <c r="K33" s="270"/>
      <c r="L33" s="271"/>
    </row>
    <row r="34" spans="1:12">
      <c r="A34" s="282" t="s">
        <v>40</v>
      </c>
      <c r="B34" s="280">
        <v>15</v>
      </c>
      <c r="C34" s="281">
        <v>19</v>
      </c>
      <c r="D34" s="272">
        <v>9</v>
      </c>
      <c r="E34" s="273">
        <v>300</v>
      </c>
      <c r="F34" s="274">
        <v>70</v>
      </c>
      <c r="G34" s="275" t="s">
        <v>41</v>
      </c>
      <c r="H34" s="276" t="s">
        <v>42</v>
      </c>
      <c r="I34" s="277">
        <f t="shared" ref="I34" si="28">SUM(B34:D35)+(E34/2)</f>
        <v>193</v>
      </c>
      <c r="J34" s="268">
        <f>(B34+C34+D34)/3</f>
        <v>14.333333333333334</v>
      </c>
      <c r="K34" s="269">
        <f t="shared" si="26"/>
        <v>138.31666666666669</v>
      </c>
      <c r="L34" s="271">
        <f>F34-K34</f>
        <v>-68.316666666666691</v>
      </c>
    </row>
    <row r="35" spans="1:12" ht="15" customHeight="1">
      <c r="A35" s="279"/>
      <c r="B35" s="280"/>
      <c r="C35" s="281"/>
      <c r="D35" s="272"/>
      <c r="E35" s="273"/>
      <c r="F35" s="274"/>
      <c r="G35" s="275"/>
      <c r="H35" s="276"/>
      <c r="I35" s="278"/>
      <c r="J35" s="268"/>
      <c r="K35" s="270"/>
      <c r="L35" s="271"/>
    </row>
    <row r="36" spans="1:12">
      <c r="A36" s="279" t="s">
        <v>25</v>
      </c>
      <c r="B36" s="280">
        <v>17</v>
      </c>
      <c r="C36" s="281">
        <v>13</v>
      </c>
      <c r="D36" s="272">
        <v>9</v>
      </c>
      <c r="E36" s="273">
        <v>400</v>
      </c>
      <c r="F36" s="274">
        <v>50</v>
      </c>
      <c r="G36" s="275" t="s">
        <v>26</v>
      </c>
      <c r="H36" s="276" t="s">
        <v>27</v>
      </c>
      <c r="I36" s="277">
        <f t="shared" ref="I36" si="29">SUM(B36:D37)+(E36/2)</f>
        <v>239</v>
      </c>
      <c r="J36" s="268">
        <f>(B36+C36+D36)/3</f>
        <v>13</v>
      </c>
      <c r="K36" s="269">
        <f t="shared" si="26"/>
        <v>155.35</v>
      </c>
      <c r="L36" s="271">
        <f>F36-K36</f>
        <v>-105.35</v>
      </c>
    </row>
    <row r="37" spans="1:12" ht="15" customHeight="1">
      <c r="A37" s="279"/>
      <c r="B37" s="280"/>
      <c r="C37" s="281"/>
      <c r="D37" s="272"/>
      <c r="E37" s="273"/>
      <c r="F37" s="274"/>
      <c r="G37" s="275"/>
      <c r="H37" s="276"/>
      <c r="I37" s="278"/>
      <c r="J37" s="268"/>
      <c r="K37" s="270"/>
      <c r="L37" s="271"/>
    </row>
    <row r="38" spans="1:12" ht="30" customHeight="1">
      <c r="A38" s="279" t="s">
        <v>49</v>
      </c>
      <c r="B38" s="280">
        <v>16</v>
      </c>
      <c r="C38" s="281">
        <v>23</v>
      </c>
      <c r="D38" s="272">
        <v>9</v>
      </c>
      <c r="E38" s="273">
        <v>400</v>
      </c>
      <c r="F38" s="274">
        <v>100</v>
      </c>
      <c r="G38" s="275" t="s">
        <v>48</v>
      </c>
      <c r="H38" s="276" t="s">
        <v>43</v>
      </c>
      <c r="I38" s="277">
        <f t="shared" ref="I38" si="30">SUM(B38:D39)+(E38/2)</f>
        <v>248</v>
      </c>
      <c r="J38" s="268">
        <f>(B38+C38+D38)/3</f>
        <v>16</v>
      </c>
      <c r="K38" s="269">
        <f t="shared" si="26"/>
        <v>198.4</v>
      </c>
      <c r="L38" s="271">
        <f>F38-K38</f>
        <v>-98.4</v>
      </c>
    </row>
    <row r="39" spans="1:12" ht="15" customHeight="1">
      <c r="A39" s="279"/>
      <c r="B39" s="280"/>
      <c r="C39" s="281"/>
      <c r="D39" s="272"/>
      <c r="E39" s="273"/>
      <c r="F39" s="274"/>
      <c r="G39" s="275"/>
      <c r="H39" s="276"/>
      <c r="I39" s="278"/>
      <c r="J39" s="268"/>
      <c r="K39" s="270"/>
      <c r="L39" s="271"/>
    </row>
    <row r="40" spans="1:12" ht="15" customHeight="1">
      <c r="A40" s="279" t="s">
        <v>121</v>
      </c>
      <c r="B40" s="280">
        <v>14</v>
      </c>
      <c r="C40" s="281">
        <v>16</v>
      </c>
      <c r="D40" s="272">
        <v>9</v>
      </c>
      <c r="E40" s="273">
        <v>1000</v>
      </c>
      <c r="F40" s="274">
        <v>100</v>
      </c>
      <c r="G40" s="275" t="s">
        <v>16</v>
      </c>
      <c r="H40" s="276" t="s">
        <v>24</v>
      </c>
      <c r="I40" s="277">
        <f t="shared" ref="I40" si="31">SUM(B40:D41)+(E40/2)</f>
        <v>539</v>
      </c>
      <c r="J40" s="268">
        <f>(B40+C40+D40)/3</f>
        <v>13</v>
      </c>
      <c r="K40" s="269">
        <f t="shared" si="26"/>
        <v>350.34999999999997</v>
      </c>
      <c r="L40" s="271">
        <f>F40-K40</f>
        <v>-250.34999999999997</v>
      </c>
    </row>
    <row r="41" spans="1:12" ht="15" customHeight="1">
      <c r="A41" s="279"/>
      <c r="B41" s="280"/>
      <c r="C41" s="281"/>
      <c r="D41" s="272"/>
      <c r="E41" s="273"/>
      <c r="F41" s="274"/>
      <c r="G41" s="275"/>
      <c r="H41" s="276"/>
      <c r="I41" s="278"/>
      <c r="J41" s="268"/>
      <c r="K41" s="270"/>
      <c r="L41" s="271"/>
    </row>
    <row r="42" spans="1:12" ht="15" customHeight="1">
      <c r="A42" s="282" t="s">
        <v>8</v>
      </c>
      <c r="B42" s="280">
        <v>29</v>
      </c>
      <c r="C42" s="281">
        <v>24</v>
      </c>
      <c r="D42" s="272">
        <v>9</v>
      </c>
      <c r="E42" s="273">
        <v>1000</v>
      </c>
      <c r="F42" s="274">
        <v>80</v>
      </c>
      <c r="G42" s="275" t="s">
        <v>9</v>
      </c>
      <c r="H42" s="276" t="s">
        <v>10</v>
      </c>
      <c r="I42" s="277">
        <f t="shared" ref="I42" si="32">SUM(B42:D43)+(E42/2)</f>
        <v>562</v>
      </c>
      <c r="J42" s="268">
        <f>(B42+C42+D42)/3</f>
        <v>20.666666666666668</v>
      </c>
      <c r="K42" s="269">
        <f t="shared" si="26"/>
        <v>580.73333333333335</v>
      </c>
      <c r="L42" s="271">
        <f>F42-K42</f>
        <v>-500.73333333333335</v>
      </c>
    </row>
    <row r="43" spans="1:12" ht="15" customHeight="1">
      <c r="A43" s="279"/>
      <c r="B43" s="280"/>
      <c r="C43" s="281"/>
      <c r="D43" s="272"/>
      <c r="E43" s="273"/>
      <c r="F43" s="274"/>
      <c r="G43" s="275"/>
      <c r="H43" s="276"/>
      <c r="I43" s="278"/>
      <c r="J43" s="268"/>
      <c r="K43" s="270"/>
      <c r="L43" s="271"/>
    </row>
    <row r="44" spans="1:12" ht="15" customHeight="1">
      <c r="A44" s="282" t="s">
        <v>122</v>
      </c>
      <c r="B44" s="280">
        <v>29</v>
      </c>
      <c r="C44" s="281">
        <v>25</v>
      </c>
      <c r="D44" s="272">
        <v>9</v>
      </c>
      <c r="E44" s="273">
        <v>1000</v>
      </c>
      <c r="F44" s="274">
        <v>160</v>
      </c>
      <c r="G44" s="275" t="s">
        <v>30</v>
      </c>
      <c r="H44" s="276" t="s">
        <v>31</v>
      </c>
      <c r="I44" s="277">
        <f t="shared" ref="I44" si="33">SUM(B44:D45)+(E44/2)</f>
        <v>563</v>
      </c>
      <c r="J44" s="268">
        <f>(B44+C44+D44)/3</f>
        <v>21</v>
      </c>
      <c r="K44" s="269">
        <f t="shared" si="26"/>
        <v>591.15</v>
      </c>
      <c r="L44" s="271">
        <f>F44-K44</f>
        <v>-431.15</v>
      </c>
    </row>
    <row r="45" spans="1:12" ht="15" customHeight="1">
      <c r="A45" s="279"/>
      <c r="B45" s="280"/>
      <c r="C45" s="281"/>
      <c r="D45" s="272"/>
      <c r="E45" s="273"/>
      <c r="F45" s="274"/>
      <c r="G45" s="275"/>
      <c r="H45" s="276"/>
      <c r="I45" s="278"/>
      <c r="J45" s="268"/>
      <c r="K45" s="270"/>
      <c r="L45" s="271"/>
    </row>
    <row r="46" spans="1:12" ht="30" customHeight="1">
      <c r="A46" s="282" t="s">
        <v>130</v>
      </c>
      <c r="B46" s="280">
        <v>19</v>
      </c>
      <c r="C46" s="281">
        <v>27</v>
      </c>
      <c r="D46" s="272">
        <v>11</v>
      </c>
      <c r="E46" s="273">
        <v>800</v>
      </c>
      <c r="F46" s="274">
        <v>1000</v>
      </c>
      <c r="G46" s="275" t="s">
        <v>67</v>
      </c>
      <c r="H46" s="276" t="s">
        <v>68</v>
      </c>
      <c r="I46" s="277">
        <f t="shared" ref="I46" si="34">SUM(B46:D47)+(E46/2)</f>
        <v>457</v>
      </c>
      <c r="J46" s="268">
        <f>(B46+C46+D46)/3</f>
        <v>19</v>
      </c>
      <c r="K46" s="269">
        <f t="shared" ref="K46" si="35">(I46/10)*J46</f>
        <v>868.30000000000007</v>
      </c>
      <c r="L46" s="271">
        <f>F46-K46</f>
        <v>131.69999999999993</v>
      </c>
    </row>
    <row r="47" spans="1:12" ht="15" customHeight="1">
      <c r="A47" s="279"/>
      <c r="B47" s="280"/>
      <c r="C47" s="281"/>
      <c r="D47" s="272"/>
      <c r="E47" s="273"/>
      <c r="F47" s="274"/>
      <c r="G47" s="275"/>
      <c r="H47" s="276"/>
      <c r="I47" s="278"/>
      <c r="J47" s="268"/>
      <c r="K47" s="270"/>
      <c r="L47" s="271"/>
    </row>
    <row r="48" spans="1:12" ht="15" customHeight="1">
      <c r="A48" s="279" t="s">
        <v>57</v>
      </c>
      <c r="B48" s="280">
        <v>31</v>
      </c>
      <c r="C48" s="281">
        <v>25</v>
      </c>
      <c r="D48" s="272">
        <v>11</v>
      </c>
      <c r="E48" s="273">
        <v>800</v>
      </c>
      <c r="F48" s="274">
        <v>400</v>
      </c>
      <c r="G48" s="275" t="s">
        <v>58</v>
      </c>
      <c r="H48" s="276" t="s">
        <v>59</v>
      </c>
      <c r="I48" s="277">
        <f t="shared" ref="I48" si="36">SUM(B48:D49)+(E48/2)</f>
        <v>467</v>
      </c>
      <c r="J48" s="268">
        <f>(B48+C48+D48)/3</f>
        <v>22.333333333333332</v>
      </c>
      <c r="K48" s="269">
        <f t="shared" ref="K48" si="37">(I48/10)*J48</f>
        <v>1042.9666666666667</v>
      </c>
      <c r="L48" s="271">
        <f>F48-K48</f>
        <v>-642.9666666666667</v>
      </c>
    </row>
    <row r="49" spans="1:12" ht="15" customHeight="1">
      <c r="A49" s="279"/>
      <c r="B49" s="280"/>
      <c r="C49" s="281"/>
      <c r="D49" s="272"/>
      <c r="E49" s="273"/>
      <c r="F49" s="274"/>
      <c r="G49" s="275"/>
      <c r="H49" s="276"/>
      <c r="I49" s="278"/>
      <c r="J49" s="268"/>
      <c r="K49" s="270"/>
      <c r="L49" s="271"/>
    </row>
    <row r="50" spans="1:12" ht="30" customHeight="1">
      <c r="A50" s="279" t="s">
        <v>44</v>
      </c>
      <c r="B50" s="280">
        <v>30</v>
      </c>
      <c r="C50" s="281">
        <v>27</v>
      </c>
      <c r="D50" s="272">
        <v>11</v>
      </c>
      <c r="E50" s="273">
        <v>1000</v>
      </c>
      <c r="F50" s="274">
        <v>240</v>
      </c>
      <c r="G50" s="275" t="s">
        <v>45</v>
      </c>
      <c r="H50" s="276" t="s">
        <v>46</v>
      </c>
      <c r="I50" s="277">
        <f t="shared" ref="I50" si="38">SUM(B50:D51)+(E50/2)</f>
        <v>568</v>
      </c>
      <c r="J50" s="268">
        <f>(B50+C50+D50)/3</f>
        <v>22.666666666666668</v>
      </c>
      <c r="K50" s="269">
        <f t="shared" ref="K50" si="39">(I50/10)*J50</f>
        <v>1287.4666666666667</v>
      </c>
      <c r="L50" s="271">
        <f>F50-K50</f>
        <v>-1047.4666666666667</v>
      </c>
    </row>
    <row r="51" spans="1:12" ht="15" customHeight="1">
      <c r="A51" s="279"/>
      <c r="B51" s="280"/>
      <c r="C51" s="281"/>
      <c r="D51" s="272"/>
      <c r="E51" s="273"/>
      <c r="F51" s="274"/>
      <c r="G51" s="275"/>
      <c r="H51" s="276"/>
      <c r="I51" s="278"/>
      <c r="J51" s="268"/>
      <c r="K51" s="270"/>
      <c r="L51" s="271"/>
    </row>
    <row r="52" spans="1:12" ht="30" customHeight="1">
      <c r="A52" s="279" t="s">
        <v>60</v>
      </c>
      <c r="B52" s="280">
        <v>30</v>
      </c>
      <c r="C52" s="281">
        <v>30</v>
      </c>
      <c r="D52" s="272">
        <v>12</v>
      </c>
      <c r="E52" s="273">
        <v>600</v>
      </c>
      <c r="F52" s="274">
        <v>400</v>
      </c>
      <c r="G52" s="275" t="s">
        <v>61</v>
      </c>
      <c r="H52" s="276" t="s">
        <v>62</v>
      </c>
      <c r="I52" s="277">
        <f t="shared" ref="I52" si="40">SUM(B52:D53)+(E52/2)</f>
        <v>372</v>
      </c>
      <c r="J52" s="268">
        <f>(B52+C52+D52)/3</f>
        <v>24</v>
      </c>
      <c r="K52" s="269">
        <f t="shared" ref="K52" si="41">(I52/10)*J52</f>
        <v>892.80000000000007</v>
      </c>
      <c r="L52" s="271">
        <f>F52-K52</f>
        <v>-492.80000000000007</v>
      </c>
    </row>
    <row r="53" spans="1:12" ht="15" customHeight="1">
      <c r="A53" s="279"/>
      <c r="B53" s="280"/>
      <c r="C53" s="281"/>
      <c r="D53" s="272"/>
      <c r="E53" s="273"/>
      <c r="F53" s="274"/>
      <c r="G53" s="275"/>
      <c r="H53" s="276"/>
      <c r="I53" s="278"/>
      <c r="J53" s="268"/>
      <c r="K53" s="270"/>
      <c r="L53" s="271"/>
    </row>
    <row r="54" spans="1:12">
      <c r="A54" s="279" t="s">
        <v>127</v>
      </c>
      <c r="B54" s="280">
        <v>33</v>
      </c>
      <c r="C54" s="281">
        <v>28</v>
      </c>
      <c r="D54" s="272">
        <v>12</v>
      </c>
      <c r="E54" s="273">
        <v>1200</v>
      </c>
      <c r="F54" s="274">
        <v>350</v>
      </c>
      <c r="G54" s="275" t="s">
        <v>50</v>
      </c>
      <c r="H54" s="276" t="s">
        <v>51</v>
      </c>
      <c r="I54" s="277">
        <f t="shared" ref="I54" si="42">SUM(B54:D55)+(E54/2)</f>
        <v>673</v>
      </c>
      <c r="J54" s="268">
        <f>(B54+C54+D54)/3</f>
        <v>24.333333333333332</v>
      </c>
      <c r="K54" s="269">
        <f t="shared" ref="K54" si="43">(I54/10)*J54</f>
        <v>1637.6333333333332</v>
      </c>
      <c r="L54" s="271">
        <f>F54-K54</f>
        <v>-1287.6333333333332</v>
      </c>
    </row>
    <row r="55" spans="1:12" ht="15" customHeight="1">
      <c r="A55" s="279"/>
      <c r="B55" s="280"/>
      <c r="C55" s="281"/>
      <c r="D55" s="272"/>
      <c r="E55" s="273"/>
      <c r="F55" s="274"/>
      <c r="G55" s="275"/>
      <c r="H55" s="276"/>
      <c r="I55" s="278"/>
      <c r="J55" s="268"/>
      <c r="K55" s="270"/>
      <c r="L55" s="271"/>
    </row>
    <row r="56" spans="1:12" ht="15" customHeight="1">
      <c r="A56" s="282" t="s">
        <v>54</v>
      </c>
      <c r="B56" s="280">
        <v>32</v>
      </c>
      <c r="C56" s="281">
        <v>27</v>
      </c>
      <c r="D56" s="272">
        <v>12</v>
      </c>
      <c r="E56" s="273">
        <v>1300</v>
      </c>
      <c r="F56" s="274">
        <v>500</v>
      </c>
      <c r="G56" s="275" t="s">
        <v>55</v>
      </c>
      <c r="H56" s="276" t="s">
        <v>56</v>
      </c>
      <c r="I56" s="277">
        <f t="shared" ref="I56" si="44">SUM(B56:D57)+(E56/2)</f>
        <v>721</v>
      </c>
      <c r="J56" s="268">
        <f>(B56+C56+D56)/3</f>
        <v>23.666666666666668</v>
      </c>
      <c r="K56" s="269">
        <f t="shared" ref="K56" si="45">(I56/10)*J56</f>
        <v>1706.3666666666666</v>
      </c>
      <c r="L56" s="271">
        <f>F56-K56</f>
        <v>-1206.3666666666666</v>
      </c>
    </row>
    <row r="57" spans="1:12" ht="15" customHeight="1">
      <c r="A57" s="279"/>
      <c r="B57" s="280"/>
      <c r="C57" s="281"/>
      <c r="D57" s="272"/>
      <c r="E57" s="273"/>
      <c r="F57" s="274"/>
      <c r="G57" s="275"/>
      <c r="H57" s="276"/>
      <c r="I57" s="278"/>
      <c r="J57" s="268"/>
      <c r="K57" s="270"/>
      <c r="L57" s="271"/>
    </row>
    <row r="58" spans="1:12" ht="15" customHeight="1">
      <c r="A58" s="279" t="s">
        <v>52</v>
      </c>
      <c r="B58" s="280">
        <v>24</v>
      </c>
      <c r="C58" s="281">
        <v>29</v>
      </c>
      <c r="D58" s="272">
        <v>13</v>
      </c>
      <c r="E58" s="273">
        <v>1500</v>
      </c>
      <c r="F58" s="274">
        <v>500</v>
      </c>
      <c r="G58" s="275">
        <v>3</v>
      </c>
      <c r="H58" s="276" t="s">
        <v>53</v>
      </c>
      <c r="I58" s="277">
        <f t="shared" ref="I58" si="46">SUM(B58:D59)+(E58/2)</f>
        <v>816</v>
      </c>
      <c r="J58" s="268">
        <f>(B58+C58+D58)/3</f>
        <v>22</v>
      </c>
      <c r="K58" s="269">
        <f t="shared" ref="K58" si="47">(I58/10)*J58</f>
        <v>1795.1999999999998</v>
      </c>
      <c r="L58" s="271">
        <f>F58-K58</f>
        <v>-1295.1999999999998</v>
      </c>
    </row>
    <row r="59" spans="1:12" ht="15" customHeight="1">
      <c r="A59" s="279"/>
      <c r="B59" s="280"/>
      <c r="C59" s="281"/>
      <c r="D59" s="272"/>
      <c r="E59" s="273"/>
      <c r="F59" s="274"/>
      <c r="G59" s="275"/>
      <c r="H59" s="276"/>
      <c r="I59" s="278"/>
      <c r="J59" s="268"/>
      <c r="K59" s="270"/>
      <c r="L59" s="271"/>
    </row>
    <row r="60" spans="1:12" ht="15" customHeight="1">
      <c r="A60" s="279" t="s">
        <v>63</v>
      </c>
      <c r="B60" s="280">
        <v>34</v>
      </c>
      <c r="C60" s="281">
        <v>30</v>
      </c>
      <c r="D60" s="272">
        <v>14</v>
      </c>
      <c r="E60" s="273">
        <v>1000</v>
      </c>
      <c r="F60" s="274">
        <v>700</v>
      </c>
      <c r="G60" s="275" t="s">
        <v>64</v>
      </c>
      <c r="H60" s="276" t="s">
        <v>65</v>
      </c>
      <c r="I60" s="277">
        <f t="shared" ref="I60" si="48">SUM(B60:D61)+(E60/2)</f>
        <v>578</v>
      </c>
      <c r="J60" s="268">
        <f>(B60+C60+D60)/3</f>
        <v>26</v>
      </c>
      <c r="K60" s="269">
        <f t="shared" ref="K60" si="49">(I60/10)*J60</f>
        <v>1502.8</v>
      </c>
      <c r="L60" s="271">
        <f>F60-K60</f>
        <v>-802.8</v>
      </c>
    </row>
    <row r="61" spans="1:12" ht="15" customHeight="1">
      <c r="A61" s="279"/>
      <c r="B61" s="280"/>
      <c r="C61" s="281"/>
      <c r="D61" s="272"/>
      <c r="E61" s="273"/>
      <c r="F61" s="274"/>
      <c r="G61" s="275"/>
      <c r="H61" s="276"/>
      <c r="I61" s="278"/>
      <c r="J61" s="268"/>
      <c r="K61" s="270"/>
      <c r="L61" s="271"/>
    </row>
    <row r="62" spans="1:12" ht="15" customHeight="1">
      <c r="A62" s="279" t="s">
        <v>128</v>
      </c>
      <c r="B62" s="280">
        <v>36</v>
      </c>
      <c r="C62" s="281">
        <v>32</v>
      </c>
      <c r="D62" s="272">
        <v>15</v>
      </c>
      <c r="E62" s="273">
        <v>1000</v>
      </c>
      <c r="F62" s="274">
        <v>1000</v>
      </c>
      <c r="G62" s="275">
        <v>1</v>
      </c>
      <c r="H62" s="276" t="s">
        <v>46</v>
      </c>
      <c r="I62" s="277">
        <f>SUM(B62:D63)+(E62)</f>
        <v>1083</v>
      </c>
      <c r="J62" s="268">
        <f>(B62+C62+D62)/3</f>
        <v>27.666666666666668</v>
      </c>
      <c r="K62" s="269">
        <f>(I62/10)*J62</f>
        <v>2996.3</v>
      </c>
      <c r="L62" s="271">
        <f>F62-K62</f>
        <v>-1996.3000000000002</v>
      </c>
    </row>
    <row r="63" spans="1:12" ht="15" customHeight="1">
      <c r="A63" s="279"/>
      <c r="B63" s="280"/>
      <c r="C63" s="281"/>
      <c r="D63" s="272"/>
      <c r="E63" s="273"/>
      <c r="F63" s="274"/>
      <c r="G63" s="275"/>
      <c r="H63" s="276"/>
      <c r="I63" s="278"/>
      <c r="J63" s="268"/>
      <c r="K63" s="270"/>
      <c r="L63" s="271"/>
    </row>
    <row r="64" spans="1:12" ht="15" customHeight="1">
      <c r="A64" s="279" t="s">
        <v>134</v>
      </c>
      <c r="B64" s="280">
        <v>400</v>
      </c>
      <c r="C64" s="281">
        <v>30</v>
      </c>
      <c r="D64" s="272">
        <v>15</v>
      </c>
      <c r="E64" s="273">
        <v>2200</v>
      </c>
      <c r="F64" s="274">
        <v>12000</v>
      </c>
      <c r="G64" s="275" t="s">
        <v>77</v>
      </c>
      <c r="H64" s="276" t="s">
        <v>68</v>
      </c>
      <c r="I64" s="277">
        <f>SUM(B64:D65)+E64</f>
        <v>2645</v>
      </c>
      <c r="J64" s="268">
        <f>(B64+C64+D64)/3</f>
        <v>148.33333333333334</v>
      </c>
      <c r="K64" s="269">
        <f>(I64/10)*J64/3</f>
        <v>13078.055555555557</v>
      </c>
      <c r="L64" s="271">
        <f>F64-K64</f>
        <v>-1078.0555555555566</v>
      </c>
    </row>
    <row r="65" spans="1:12" ht="15" customHeight="1">
      <c r="A65" s="279"/>
      <c r="B65" s="280"/>
      <c r="C65" s="281"/>
      <c r="D65" s="272"/>
      <c r="E65" s="273"/>
      <c r="F65" s="274"/>
      <c r="G65" s="275"/>
      <c r="H65" s="276"/>
      <c r="I65" s="278"/>
      <c r="J65" s="268"/>
      <c r="K65" s="270"/>
      <c r="L65" s="271"/>
    </row>
    <row r="66" spans="1:12" ht="15" customHeight="1">
      <c r="A66" s="279" t="s">
        <v>129</v>
      </c>
      <c r="B66" s="280">
        <v>35</v>
      </c>
      <c r="C66" s="281">
        <v>30</v>
      </c>
      <c r="D66" s="272">
        <v>16</v>
      </c>
      <c r="E66" s="273">
        <v>1000</v>
      </c>
      <c r="F66" s="274">
        <v>1000</v>
      </c>
      <c r="G66" s="275">
        <v>1</v>
      </c>
      <c r="H66" s="276" t="s">
        <v>66</v>
      </c>
      <c r="I66" s="277">
        <f>SUM(B66:D67)+E66</f>
        <v>1081</v>
      </c>
      <c r="J66" s="268">
        <f>(B66+C66+D66)/3</f>
        <v>27</v>
      </c>
      <c r="K66" s="269">
        <f t="shared" ref="K66:K78" si="50">(I66/10)*J66</f>
        <v>2918.7</v>
      </c>
      <c r="L66" s="271">
        <f>F66-K66</f>
        <v>-1918.6999999999998</v>
      </c>
    </row>
    <row r="67" spans="1:12" ht="15" customHeight="1">
      <c r="A67" s="279"/>
      <c r="B67" s="280"/>
      <c r="C67" s="281"/>
      <c r="D67" s="272"/>
      <c r="E67" s="273"/>
      <c r="F67" s="274"/>
      <c r="G67" s="275"/>
      <c r="H67" s="276"/>
      <c r="I67" s="278"/>
      <c r="J67" s="268"/>
      <c r="K67" s="270"/>
      <c r="L67" s="271"/>
    </row>
    <row r="68" spans="1:12" ht="30" customHeight="1">
      <c r="A68" s="279" t="s">
        <v>69</v>
      </c>
      <c r="B68" s="280">
        <v>37</v>
      </c>
      <c r="C68" s="281">
        <v>33</v>
      </c>
      <c r="D68" s="272">
        <v>16</v>
      </c>
      <c r="E68" s="273">
        <v>1000</v>
      </c>
      <c r="F68" s="274">
        <v>1300</v>
      </c>
      <c r="G68" s="275" t="s">
        <v>70</v>
      </c>
      <c r="H68" s="276" t="s">
        <v>59</v>
      </c>
      <c r="I68" s="277">
        <f>SUM(B68:D69)+E68</f>
        <v>1086</v>
      </c>
      <c r="J68" s="268">
        <f>(B68+C68+D68)/3</f>
        <v>28.666666666666668</v>
      </c>
      <c r="K68" s="269">
        <f t="shared" si="50"/>
        <v>3113.2</v>
      </c>
      <c r="L68" s="271">
        <f>F68-K68</f>
        <v>-1813.1999999999998</v>
      </c>
    </row>
    <row r="69" spans="1:12" ht="30" customHeight="1">
      <c r="A69" s="279"/>
      <c r="B69" s="280"/>
      <c r="C69" s="281"/>
      <c r="D69" s="272"/>
      <c r="E69" s="273"/>
      <c r="F69" s="274"/>
      <c r="G69" s="275"/>
      <c r="H69" s="276"/>
      <c r="I69" s="278"/>
      <c r="J69" s="268"/>
      <c r="K69" s="270"/>
      <c r="L69" s="271"/>
    </row>
    <row r="70" spans="1:12" ht="30" customHeight="1">
      <c r="A70" s="279" t="s">
        <v>73</v>
      </c>
      <c r="B70" s="280">
        <v>37</v>
      </c>
      <c r="C70" s="281">
        <v>34</v>
      </c>
      <c r="D70" s="272">
        <v>16</v>
      </c>
      <c r="E70" s="273">
        <v>2000</v>
      </c>
      <c r="F70" s="274">
        <v>6000</v>
      </c>
      <c r="G70" s="275">
        <v>3</v>
      </c>
      <c r="H70" s="276" t="s">
        <v>74</v>
      </c>
      <c r="I70" s="277">
        <f>SUM(B70:D71)+E70</f>
        <v>2087</v>
      </c>
      <c r="J70" s="268">
        <f>(B70+C70+D70)/3</f>
        <v>29</v>
      </c>
      <c r="K70" s="269">
        <f t="shared" si="50"/>
        <v>6052.2999999999993</v>
      </c>
      <c r="L70" s="271">
        <f>F70-K70</f>
        <v>-52.299999999999272</v>
      </c>
    </row>
    <row r="71" spans="1:12" ht="30" customHeight="1">
      <c r="A71" s="279"/>
      <c r="B71" s="280"/>
      <c r="C71" s="281"/>
      <c r="D71" s="272"/>
      <c r="E71" s="273"/>
      <c r="F71" s="274"/>
      <c r="G71" s="275"/>
      <c r="H71" s="276"/>
      <c r="I71" s="278"/>
      <c r="J71" s="268"/>
      <c r="K71" s="270"/>
      <c r="L71" s="271"/>
    </row>
    <row r="72" spans="1:12">
      <c r="A72" s="282" t="s">
        <v>71</v>
      </c>
      <c r="B72" s="280">
        <v>38</v>
      </c>
      <c r="C72" s="281">
        <v>34</v>
      </c>
      <c r="D72" s="272">
        <v>17</v>
      </c>
      <c r="E72" s="273">
        <v>1000</v>
      </c>
      <c r="F72" s="274">
        <v>2000</v>
      </c>
      <c r="G72" s="275">
        <v>2</v>
      </c>
      <c r="H72" s="276" t="s">
        <v>72</v>
      </c>
      <c r="I72" s="277">
        <f>SUM(B72:D73)+E72</f>
        <v>1089</v>
      </c>
      <c r="J72" s="268">
        <f>(B72+C72+D72)/3</f>
        <v>29.666666666666668</v>
      </c>
      <c r="K72" s="269">
        <f t="shared" si="50"/>
        <v>3230.7000000000003</v>
      </c>
      <c r="L72" s="271">
        <f>F72-K72</f>
        <v>-1230.7000000000003</v>
      </c>
    </row>
    <row r="73" spans="1:12" ht="15" customHeight="1">
      <c r="A73" s="279"/>
      <c r="B73" s="280"/>
      <c r="C73" s="281"/>
      <c r="D73" s="272"/>
      <c r="E73" s="273"/>
      <c r="F73" s="274"/>
      <c r="G73" s="275"/>
      <c r="H73" s="276"/>
      <c r="I73" s="278"/>
      <c r="J73" s="268"/>
      <c r="K73" s="270"/>
      <c r="L73" s="271"/>
    </row>
    <row r="74" spans="1:12" ht="15" customHeight="1">
      <c r="A74" s="282" t="s">
        <v>131</v>
      </c>
      <c r="B74" s="280">
        <v>39</v>
      </c>
      <c r="C74" s="281">
        <v>34</v>
      </c>
      <c r="D74" s="272">
        <v>17</v>
      </c>
      <c r="E74" s="273">
        <v>1200</v>
      </c>
      <c r="F74" s="274">
        <v>4000</v>
      </c>
      <c r="G74" s="275">
        <v>3333</v>
      </c>
      <c r="H74" s="276" t="s">
        <v>72</v>
      </c>
      <c r="I74" s="277">
        <f>SUM(B74:D75)+E74</f>
        <v>1290</v>
      </c>
      <c r="J74" s="268">
        <f>(B74+C74+D74)/3</f>
        <v>30</v>
      </c>
      <c r="K74" s="269">
        <f t="shared" si="50"/>
        <v>3870</v>
      </c>
      <c r="L74" s="271">
        <f>F74-K74</f>
        <v>130</v>
      </c>
    </row>
    <row r="75" spans="1:12" ht="15" customHeight="1">
      <c r="A75" s="279"/>
      <c r="B75" s="280"/>
      <c r="C75" s="281"/>
      <c r="D75" s="272"/>
      <c r="E75" s="273"/>
      <c r="F75" s="274"/>
      <c r="G75" s="275"/>
      <c r="H75" s="276"/>
      <c r="I75" s="278"/>
      <c r="J75" s="268"/>
      <c r="K75" s="270"/>
      <c r="L75" s="271"/>
    </row>
    <row r="76" spans="1:12" ht="15" customHeight="1">
      <c r="A76" s="279" t="s">
        <v>132</v>
      </c>
      <c r="B76" s="280">
        <v>40</v>
      </c>
      <c r="C76" s="281">
        <v>35</v>
      </c>
      <c r="D76" s="272">
        <v>17</v>
      </c>
      <c r="E76" s="273">
        <v>2000</v>
      </c>
      <c r="F76" s="274">
        <v>8000</v>
      </c>
      <c r="G76" s="275">
        <v>4</v>
      </c>
      <c r="H76" s="276" t="s">
        <v>75</v>
      </c>
      <c r="I76" s="277">
        <f>SUM(B76:D77)+E76</f>
        <v>2092</v>
      </c>
      <c r="J76" s="268">
        <f>(B76+C76+D76)/3</f>
        <v>30.666666666666668</v>
      </c>
      <c r="K76" s="269">
        <f t="shared" si="50"/>
        <v>6415.4666666666662</v>
      </c>
      <c r="L76" s="271">
        <f>F76-K76</f>
        <v>1584.5333333333338</v>
      </c>
    </row>
    <row r="77" spans="1:12" ht="15" customHeight="1">
      <c r="A77" s="279"/>
      <c r="B77" s="280"/>
      <c r="C77" s="281"/>
      <c r="D77" s="272"/>
      <c r="E77" s="273"/>
      <c r="F77" s="274"/>
      <c r="G77" s="275"/>
      <c r="H77" s="276"/>
      <c r="I77" s="278"/>
      <c r="J77" s="268"/>
      <c r="K77" s="270"/>
      <c r="L77" s="271"/>
    </row>
    <row r="78" spans="1:12">
      <c r="A78" s="279" t="s">
        <v>133</v>
      </c>
      <c r="B78" s="280">
        <v>42</v>
      </c>
      <c r="C78" s="281">
        <v>36</v>
      </c>
      <c r="D78" s="272">
        <v>17</v>
      </c>
      <c r="E78" s="273">
        <v>2000</v>
      </c>
      <c r="F78" s="274">
        <v>10000</v>
      </c>
      <c r="G78" s="275">
        <v>5</v>
      </c>
      <c r="H78" s="276" t="s">
        <v>76</v>
      </c>
      <c r="I78" s="277">
        <f>SUM(B78:D79)+E78</f>
        <v>2095</v>
      </c>
      <c r="J78" s="268">
        <f>(B78+C78+D78)/3</f>
        <v>31.666666666666668</v>
      </c>
      <c r="K78" s="269">
        <f t="shared" si="50"/>
        <v>6634.166666666667</v>
      </c>
      <c r="L78" s="271">
        <f>F78-K78</f>
        <v>3365.833333333333</v>
      </c>
    </row>
    <row r="79" spans="1:12" ht="15" customHeight="1">
      <c r="A79" s="279"/>
      <c r="B79" s="280"/>
      <c r="C79" s="281"/>
      <c r="D79" s="272"/>
      <c r="E79" s="273"/>
      <c r="F79" s="274"/>
      <c r="G79" s="275"/>
      <c r="H79" s="276"/>
      <c r="I79" s="278"/>
      <c r="J79" s="268"/>
      <c r="K79" s="270"/>
      <c r="L79" s="271"/>
    </row>
    <row r="80" spans="1:12">
      <c r="A80" s="282" t="s">
        <v>136</v>
      </c>
      <c r="B80" s="280">
        <v>20</v>
      </c>
      <c r="C80" s="281">
        <v>20</v>
      </c>
      <c r="D80" s="272">
        <v>18</v>
      </c>
      <c r="E80" s="273">
        <v>1000</v>
      </c>
      <c r="F80" s="274">
        <v>9000</v>
      </c>
      <c r="G80" s="275">
        <v>9</v>
      </c>
      <c r="H80" s="276" t="s">
        <v>85</v>
      </c>
      <c r="I80" s="277">
        <f>SUM(B80:D81)+E80</f>
        <v>1058</v>
      </c>
      <c r="J80" s="268">
        <f>(B80+C80+D80)/3</f>
        <v>19.333333333333332</v>
      </c>
      <c r="K80" s="269">
        <f>(I80/10)*J80*1.5</f>
        <v>3068.2</v>
      </c>
      <c r="L80" s="271">
        <f>F80-K80</f>
        <v>5931.8</v>
      </c>
    </row>
    <row r="81" spans="1:12" ht="15" customHeight="1">
      <c r="A81" s="279"/>
      <c r="B81" s="280"/>
      <c r="C81" s="281"/>
      <c r="D81" s="272"/>
      <c r="E81" s="273"/>
      <c r="F81" s="274"/>
      <c r="G81" s="275"/>
      <c r="H81" s="276"/>
      <c r="I81" s="278"/>
      <c r="J81" s="268"/>
      <c r="K81" s="270"/>
      <c r="L81" s="271"/>
    </row>
    <row r="82" spans="1:12">
      <c r="A82" s="279" t="s">
        <v>135</v>
      </c>
      <c r="B82" s="280">
        <v>300</v>
      </c>
      <c r="C82" s="281">
        <v>34</v>
      </c>
      <c r="D82" s="272">
        <v>18</v>
      </c>
      <c r="E82" s="273">
        <v>1800</v>
      </c>
      <c r="F82" s="274">
        <v>12000</v>
      </c>
      <c r="G82" s="275">
        <v>6667</v>
      </c>
      <c r="H82" s="276" t="s">
        <v>78</v>
      </c>
      <c r="I82" s="277">
        <f>SUM(B82:D83)+E82</f>
        <v>2152</v>
      </c>
      <c r="J82" s="268">
        <f>(B82+C82+D82)/3</f>
        <v>117.33333333333333</v>
      </c>
      <c r="K82" s="269">
        <f>(I82/10)*J82/2</f>
        <v>12625.066666666666</v>
      </c>
      <c r="L82" s="271">
        <f>F82-K82</f>
        <v>-625.0666666666657</v>
      </c>
    </row>
    <row r="83" spans="1:12" ht="15" customHeight="1">
      <c r="A83" s="279"/>
      <c r="B83" s="280"/>
      <c r="C83" s="281"/>
      <c r="D83" s="272"/>
      <c r="E83" s="273"/>
      <c r="F83" s="274"/>
      <c r="G83" s="275"/>
      <c r="H83" s="276"/>
      <c r="I83" s="278"/>
      <c r="J83" s="268"/>
      <c r="K83" s="270"/>
      <c r="L83" s="271"/>
    </row>
    <row r="84" spans="1:12" ht="45" customHeight="1">
      <c r="A84" s="282" t="s">
        <v>79</v>
      </c>
      <c r="B84" s="280">
        <v>43</v>
      </c>
      <c r="C84" s="281">
        <v>37</v>
      </c>
      <c r="D84" s="272">
        <v>20</v>
      </c>
      <c r="E84" s="273">
        <v>1800</v>
      </c>
      <c r="F84" s="274">
        <v>13000</v>
      </c>
      <c r="G84" s="275">
        <v>7222</v>
      </c>
      <c r="H84" s="276" t="s">
        <v>80</v>
      </c>
      <c r="I84" s="277">
        <f>SUM(B84:D85)+E84</f>
        <v>1900</v>
      </c>
      <c r="J84" s="268">
        <f>(B84+C84+D84)/3</f>
        <v>33.333333333333336</v>
      </c>
      <c r="K84" s="269">
        <f>(I84/10)*J84*2</f>
        <v>12666.666666666668</v>
      </c>
      <c r="L84" s="271">
        <f>F84-K84</f>
        <v>333.33333333333212</v>
      </c>
    </row>
    <row r="85" spans="1:12" ht="15" customHeight="1">
      <c r="A85" s="279"/>
      <c r="B85" s="280"/>
      <c r="C85" s="281"/>
      <c r="D85" s="272"/>
      <c r="E85" s="273"/>
      <c r="F85" s="274"/>
      <c r="G85" s="275"/>
      <c r="H85" s="276"/>
      <c r="I85" s="278"/>
      <c r="J85" s="268"/>
      <c r="K85" s="270"/>
      <c r="L85" s="271"/>
    </row>
    <row r="86" spans="1:12" ht="15" customHeight="1">
      <c r="A86" s="282" t="s">
        <v>98</v>
      </c>
      <c r="B86" s="280">
        <v>45</v>
      </c>
      <c r="C86" s="281">
        <v>40</v>
      </c>
      <c r="D86" s="272">
        <v>21</v>
      </c>
      <c r="E86" s="273">
        <v>1500</v>
      </c>
      <c r="F86" s="274">
        <v>17000</v>
      </c>
      <c r="G86" s="275">
        <v>11333</v>
      </c>
      <c r="H86" s="276" t="s">
        <v>99</v>
      </c>
      <c r="I86" s="277">
        <f>SUM(B86:D87)+E86</f>
        <v>1606</v>
      </c>
      <c r="J86" s="268">
        <f>(B86+C86+D86)/3</f>
        <v>35.333333333333336</v>
      </c>
      <c r="K86" s="269">
        <f>(I86/10)*J86*3</f>
        <v>17023.600000000002</v>
      </c>
      <c r="L86" s="271">
        <f>F86-K86</f>
        <v>-23.600000000002183</v>
      </c>
    </row>
    <row r="87" spans="1:12" ht="15" customHeight="1">
      <c r="A87" s="279"/>
      <c r="B87" s="280"/>
      <c r="C87" s="281"/>
      <c r="D87" s="272"/>
      <c r="E87" s="273"/>
      <c r="F87" s="274"/>
      <c r="G87" s="275"/>
      <c r="H87" s="276"/>
      <c r="I87" s="278"/>
      <c r="J87" s="268"/>
      <c r="K87" s="270"/>
      <c r="L87" s="271"/>
    </row>
    <row r="88" spans="1:12">
      <c r="A88" s="279" t="s">
        <v>81</v>
      </c>
      <c r="B88" s="280">
        <v>44</v>
      </c>
      <c r="C88" s="281">
        <v>38</v>
      </c>
      <c r="D88" s="272">
        <v>24</v>
      </c>
      <c r="E88" s="273">
        <v>2000</v>
      </c>
      <c r="F88" s="274">
        <v>16000</v>
      </c>
      <c r="G88" s="275">
        <v>8</v>
      </c>
      <c r="H88" s="276" t="s">
        <v>82</v>
      </c>
      <c r="I88" s="277">
        <f>SUM(B88:D89)+E88</f>
        <v>2106</v>
      </c>
      <c r="J88" s="268">
        <f>(B88+C88+D88)/3</f>
        <v>35.333333333333336</v>
      </c>
      <c r="K88" s="269">
        <f t="shared" ref="K88" si="51">(I88/10)*J88*3</f>
        <v>22323.600000000002</v>
      </c>
      <c r="L88" s="271">
        <f>F88-K88</f>
        <v>-6323.6000000000022</v>
      </c>
    </row>
    <row r="89" spans="1:12" ht="15" customHeight="1">
      <c r="A89" s="279"/>
      <c r="B89" s="280"/>
      <c r="C89" s="281"/>
      <c r="D89" s="272"/>
      <c r="E89" s="273"/>
      <c r="F89" s="274"/>
      <c r="G89" s="275"/>
      <c r="H89" s="276"/>
      <c r="I89" s="278"/>
      <c r="J89" s="268"/>
      <c r="K89" s="270"/>
      <c r="L89" s="271"/>
    </row>
    <row r="90" spans="1:12">
      <c r="A90" s="282" t="s">
        <v>94</v>
      </c>
      <c r="B90" s="280">
        <v>47</v>
      </c>
      <c r="C90" s="281">
        <v>45</v>
      </c>
      <c r="D90" s="272">
        <v>25</v>
      </c>
      <c r="E90" s="273">
        <v>2400</v>
      </c>
      <c r="F90" s="274">
        <v>25000</v>
      </c>
      <c r="G90" s="275">
        <v>10417</v>
      </c>
      <c r="H90" s="276" t="s">
        <v>95</v>
      </c>
      <c r="I90" s="277">
        <f>SUM(B90:D91)+E90</f>
        <v>2517</v>
      </c>
      <c r="J90" s="268">
        <f>(B90+C90+D90)/3</f>
        <v>39</v>
      </c>
      <c r="K90" s="269">
        <f t="shared" ref="K90" si="52">(I90/10)*J90*3</f>
        <v>29448.899999999998</v>
      </c>
      <c r="L90" s="271">
        <f>F90-K90</f>
        <v>-4448.8999999999978</v>
      </c>
    </row>
    <row r="91" spans="1:12" ht="15" customHeight="1">
      <c r="A91" s="279"/>
      <c r="B91" s="280"/>
      <c r="C91" s="281"/>
      <c r="D91" s="272"/>
      <c r="E91" s="273"/>
      <c r="F91" s="274"/>
      <c r="G91" s="275"/>
      <c r="H91" s="276"/>
      <c r="I91" s="278"/>
      <c r="J91" s="268"/>
      <c r="K91" s="270"/>
      <c r="L91" s="271"/>
    </row>
    <row r="92" spans="1:12" ht="15" customHeight="1">
      <c r="A92" s="279" t="s">
        <v>138</v>
      </c>
      <c r="B92" s="280">
        <v>46</v>
      </c>
      <c r="C92" s="281">
        <v>42</v>
      </c>
      <c r="D92" s="272">
        <v>26</v>
      </c>
      <c r="E92" s="273">
        <v>2000</v>
      </c>
      <c r="F92" s="274">
        <v>20000</v>
      </c>
      <c r="G92" s="275">
        <v>10</v>
      </c>
      <c r="H92" s="276" t="s">
        <v>82</v>
      </c>
      <c r="I92" s="277">
        <f>SUM(B92:D93)+E92</f>
        <v>2114</v>
      </c>
      <c r="J92" s="268">
        <f>(B92+C92+D92)/3</f>
        <v>38</v>
      </c>
      <c r="K92" s="269">
        <f t="shared" ref="K92" si="53">(I92/10)*J92*3</f>
        <v>24099.599999999999</v>
      </c>
      <c r="L92" s="271">
        <f>F92-K92</f>
        <v>-4099.5999999999985</v>
      </c>
    </row>
    <row r="93" spans="1:12" ht="15" customHeight="1">
      <c r="A93" s="279"/>
      <c r="B93" s="280"/>
      <c r="C93" s="281"/>
      <c r="D93" s="272"/>
      <c r="E93" s="273"/>
      <c r="F93" s="274"/>
      <c r="G93" s="275"/>
      <c r="H93" s="276"/>
      <c r="I93" s="278"/>
      <c r="J93" s="268"/>
      <c r="K93" s="270"/>
      <c r="L93" s="271"/>
    </row>
    <row r="94" spans="1:12" ht="15" customHeight="1">
      <c r="A94" s="279" t="s">
        <v>102</v>
      </c>
      <c r="B94" s="280">
        <v>275</v>
      </c>
      <c r="C94" s="281">
        <v>140</v>
      </c>
      <c r="D94" s="272">
        <v>30</v>
      </c>
      <c r="E94" s="273">
        <v>6000</v>
      </c>
      <c r="F94" s="274">
        <v>69000</v>
      </c>
      <c r="G94" s="275" t="s">
        <v>103</v>
      </c>
      <c r="H94" s="276" t="s">
        <v>101</v>
      </c>
      <c r="I94" s="277">
        <f>SUM(B94:D95)+E94</f>
        <v>6445</v>
      </c>
      <c r="J94" s="268">
        <f>(B94+C94+D94)/3</f>
        <v>148.33333333333334</v>
      </c>
      <c r="K94" s="269">
        <f t="shared" ref="K94" si="54">(I94/10)*J94*3</f>
        <v>286802.5</v>
      </c>
      <c r="L94" s="271">
        <f>F94-K94</f>
        <v>-217802.5</v>
      </c>
    </row>
    <row r="95" spans="1:12" ht="15" customHeight="1">
      <c r="A95" s="279"/>
      <c r="B95" s="280"/>
      <c r="C95" s="281"/>
      <c r="D95" s="272"/>
      <c r="E95" s="273"/>
      <c r="F95" s="274"/>
      <c r="G95" s="275"/>
      <c r="H95" s="276"/>
      <c r="I95" s="278"/>
      <c r="J95" s="268"/>
      <c r="K95" s="270"/>
      <c r="L95" s="271"/>
    </row>
    <row r="96" spans="1:12" ht="15" customHeight="1">
      <c r="A96" s="282" t="s">
        <v>139</v>
      </c>
      <c r="B96" s="280">
        <v>70</v>
      </c>
      <c r="C96" s="281">
        <v>80</v>
      </c>
      <c r="D96" s="272">
        <v>42</v>
      </c>
      <c r="E96" s="273">
        <v>3000</v>
      </c>
      <c r="F96" s="274">
        <v>34200</v>
      </c>
      <c r="G96" s="275" t="s">
        <v>100</v>
      </c>
      <c r="H96" s="276" t="s">
        <v>101</v>
      </c>
      <c r="I96" s="277">
        <f>SUM(B96:D97)+E96</f>
        <v>3192</v>
      </c>
      <c r="J96" s="268">
        <f>(B96+C96+D96)/3</f>
        <v>64</v>
      </c>
      <c r="K96" s="269">
        <f t="shared" ref="K96" si="55">(I96/10)*J96*3</f>
        <v>61286.399999999994</v>
      </c>
      <c r="L96" s="271">
        <f>F96-K96</f>
        <v>-27086.399999999994</v>
      </c>
    </row>
    <row r="97" spans="1:12" ht="15" customHeight="1">
      <c r="A97" s="279"/>
      <c r="B97" s="280"/>
      <c r="C97" s="281"/>
      <c r="D97" s="272"/>
      <c r="E97" s="273"/>
      <c r="F97" s="274"/>
      <c r="G97" s="275"/>
      <c r="H97" s="276"/>
      <c r="I97" s="278"/>
      <c r="J97" s="268"/>
      <c r="K97" s="270"/>
      <c r="L97" s="271"/>
    </row>
    <row r="98" spans="1:12" ht="15" customHeight="1">
      <c r="A98" s="279" t="s">
        <v>137</v>
      </c>
      <c r="B98" s="280">
        <v>200</v>
      </c>
      <c r="C98" s="281">
        <v>100</v>
      </c>
      <c r="D98" s="272">
        <v>45</v>
      </c>
      <c r="E98" s="273">
        <v>8000</v>
      </c>
      <c r="F98" s="274">
        <v>75000</v>
      </c>
      <c r="G98" s="275">
        <v>9375</v>
      </c>
      <c r="H98" s="276" t="s">
        <v>86</v>
      </c>
      <c r="I98" s="277">
        <f>SUM(B98:D99)+E98</f>
        <v>8345</v>
      </c>
      <c r="J98" s="268">
        <f>(B98+C98+D98)/3</f>
        <v>115</v>
      </c>
      <c r="K98" s="269">
        <f t="shared" ref="K98" si="56">(I98/10)*J98*3</f>
        <v>287902.5</v>
      </c>
      <c r="L98" s="271">
        <f>F98-K98</f>
        <v>-212902.5</v>
      </c>
    </row>
    <row r="99" spans="1:12" ht="15" customHeight="1">
      <c r="A99" s="279"/>
      <c r="B99" s="280"/>
      <c r="C99" s="281"/>
      <c r="D99" s="272"/>
      <c r="E99" s="273"/>
      <c r="F99" s="274"/>
      <c r="G99" s="275"/>
      <c r="H99" s="276"/>
      <c r="I99" s="278"/>
      <c r="J99" s="268"/>
      <c r="K99" s="270"/>
      <c r="L99" s="271"/>
    </row>
    <row r="100" spans="1:12" ht="15" customHeight="1">
      <c r="A100" s="279" t="s">
        <v>87</v>
      </c>
      <c r="B100" s="280">
        <v>600</v>
      </c>
      <c r="C100" s="281">
        <v>80</v>
      </c>
      <c r="D100" s="272">
        <v>50</v>
      </c>
      <c r="E100" s="273">
        <v>10000</v>
      </c>
      <c r="F100" s="274">
        <v>100000</v>
      </c>
      <c r="G100" s="275">
        <v>10</v>
      </c>
      <c r="H100" s="276" t="s">
        <v>86</v>
      </c>
      <c r="I100" s="277">
        <f>SUM(B100:D101)+E100</f>
        <v>10730</v>
      </c>
      <c r="J100" s="268">
        <f>(B100+C100+D100)/3</f>
        <v>243.33333333333334</v>
      </c>
      <c r="K100" s="269">
        <f t="shared" ref="K100" si="57">(I100/10)*J100*3</f>
        <v>783290</v>
      </c>
      <c r="L100" s="271">
        <f>F100-K100</f>
        <v>-683290</v>
      </c>
    </row>
    <row r="101" spans="1:12" ht="15" customHeight="1">
      <c r="A101" s="279"/>
      <c r="B101" s="280"/>
      <c r="C101" s="281"/>
      <c r="D101" s="272"/>
      <c r="E101" s="273"/>
      <c r="F101" s="274"/>
      <c r="G101" s="275"/>
      <c r="H101" s="276"/>
      <c r="I101" s="278"/>
      <c r="J101" s="268"/>
      <c r="K101" s="270"/>
      <c r="L101" s="271"/>
    </row>
    <row r="102" spans="1:12" ht="15" customHeight="1">
      <c r="A102" s="282" t="s">
        <v>90</v>
      </c>
      <c r="B102" s="280">
        <v>700</v>
      </c>
      <c r="C102" s="281">
        <v>120</v>
      </c>
      <c r="D102" s="272">
        <v>60</v>
      </c>
      <c r="E102" s="273">
        <v>20000</v>
      </c>
      <c r="F102" s="274">
        <v>200000</v>
      </c>
      <c r="G102" s="275">
        <v>10</v>
      </c>
      <c r="H102" s="276" t="s">
        <v>89</v>
      </c>
      <c r="I102" s="277">
        <f>SUM(B102:D103)+E102</f>
        <v>20880</v>
      </c>
      <c r="J102" s="268">
        <f>(B102+C102+D102)/3</f>
        <v>293.33333333333331</v>
      </c>
      <c r="K102" s="269">
        <f t="shared" ref="K102" si="58">(I102/10)*J102*3</f>
        <v>1837440</v>
      </c>
      <c r="L102" s="271">
        <f>F102-K102</f>
        <v>-1637440</v>
      </c>
    </row>
    <row r="103" spans="1:12" ht="15" customHeight="1">
      <c r="A103" s="279"/>
      <c r="B103" s="280"/>
      <c r="C103" s="281"/>
      <c r="D103" s="272"/>
      <c r="E103" s="273"/>
      <c r="F103" s="274"/>
      <c r="G103" s="275"/>
      <c r="H103" s="276"/>
      <c r="I103" s="278"/>
      <c r="J103" s="268"/>
      <c r="K103" s="270"/>
      <c r="L103" s="271"/>
    </row>
    <row r="104" spans="1:12" ht="30" customHeight="1">
      <c r="A104" s="282" t="s">
        <v>114</v>
      </c>
      <c r="B104" s="280">
        <v>445</v>
      </c>
      <c r="C104" s="281">
        <v>90</v>
      </c>
      <c r="D104" s="272">
        <v>65</v>
      </c>
      <c r="E104" s="273">
        <v>15000</v>
      </c>
      <c r="F104" s="274">
        <v>150000</v>
      </c>
      <c r="G104" s="275"/>
      <c r="H104" s="276" t="s">
        <v>115</v>
      </c>
      <c r="I104" s="277">
        <f>SUM(B104:D105)+E104</f>
        <v>15600</v>
      </c>
      <c r="J104" s="268">
        <f>(B104+C104+D104)/3</f>
        <v>200</v>
      </c>
      <c r="K104" s="269">
        <f t="shared" ref="K104" si="59">(I104/10)*J104*3</f>
        <v>936000</v>
      </c>
      <c r="L104" s="271">
        <f>F104-K104</f>
        <v>-786000</v>
      </c>
    </row>
    <row r="105" spans="1:12" ht="15" customHeight="1">
      <c r="A105" s="279"/>
      <c r="B105" s="280"/>
      <c r="C105" s="281"/>
      <c r="D105" s="272"/>
      <c r="E105" s="273"/>
      <c r="F105" s="274"/>
      <c r="G105" s="275"/>
      <c r="H105" s="276"/>
      <c r="I105" s="278"/>
      <c r="J105" s="268"/>
      <c r="K105" s="270"/>
      <c r="L105" s="271"/>
    </row>
    <row r="106" spans="1:12" ht="15" customHeight="1">
      <c r="A106" s="279" t="s">
        <v>91</v>
      </c>
      <c r="B106" s="280">
        <v>800</v>
      </c>
      <c r="C106" s="281">
        <v>150</v>
      </c>
      <c r="D106" s="272">
        <v>70</v>
      </c>
      <c r="E106" s="273">
        <v>10000</v>
      </c>
      <c r="F106" s="274">
        <v>100000</v>
      </c>
      <c r="G106" s="275">
        <v>10</v>
      </c>
      <c r="H106" s="276"/>
      <c r="I106" s="277">
        <f>SUM(B106:D107)+E106</f>
        <v>11020</v>
      </c>
      <c r="J106" s="268">
        <f>(B106+C106+D106)/3</f>
        <v>340</v>
      </c>
      <c r="K106" s="269">
        <f t="shared" ref="K106" si="60">(I106/10)*J106*3</f>
        <v>1124040</v>
      </c>
      <c r="L106" s="271">
        <f>F106-K106</f>
        <v>-1024040</v>
      </c>
    </row>
    <row r="107" spans="1:12" ht="15" customHeight="1">
      <c r="A107" s="279"/>
      <c r="B107" s="280"/>
      <c r="C107" s="281"/>
      <c r="D107" s="272"/>
      <c r="E107" s="273"/>
      <c r="F107" s="274"/>
      <c r="G107" s="275"/>
      <c r="H107" s="276"/>
      <c r="I107" s="278"/>
      <c r="J107" s="268"/>
      <c r="K107" s="270"/>
      <c r="L107" s="271"/>
    </row>
    <row r="108" spans="1:12" ht="15" customHeight="1">
      <c r="A108" s="282" t="s">
        <v>88</v>
      </c>
      <c r="B108" s="280">
        <v>800</v>
      </c>
      <c r="C108" s="281">
        <v>130</v>
      </c>
      <c r="D108" s="272">
        <v>70</v>
      </c>
      <c r="E108" s="273">
        <v>30000</v>
      </c>
      <c r="F108" s="274">
        <v>300000</v>
      </c>
      <c r="G108" s="275">
        <v>10</v>
      </c>
      <c r="H108" s="276" t="s">
        <v>89</v>
      </c>
      <c r="I108" s="277">
        <f>SUM(B108:D109)+E108</f>
        <v>31000</v>
      </c>
      <c r="J108" s="268">
        <f>(B108+C108+D108)/3</f>
        <v>333.33333333333331</v>
      </c>
      <c r="K108" s="269">
        <f t="shared" ref="K108" si="61">(I108/10)*J108*3</f>
        <v>3100000</v>
      </c>
      <c r="L108" s="271">
        <f>F108-K108</f>
        <v>-2800000</v>
      </c>
    </row>
    <row r="109" spans="1:12" ht="15" customHeight="1">
      <c r="A109" s="279"/>
      <c r="B109" s="280"/>
      <c r="C109" s="281"/>
      <c r="D109" s="272"/>
      <c r="E109" s="273"/>
      <c r="F109" s="274"/>
      <c r="G109" s="275"/>
      <c r="H109" s="276"/>
      <c r="I109" s="278"/>
      <c r="J109" s="268"/>
      <c r="K109" s="270"/>
      <c r="L109" s="271"/>
    </row>
    <row r="110" spans="1:12" ht="30" customHeight="1">
      <c r="A110" s="282" t="s">
        <v>108</v>
      </c>
      <c r="B110" s="280">
        <v>800</v>
      </c>
      <c r="C110" s="281">
        <v>150</v>
      </c>
      <c r="D110" s="272">
        <v>70</v>
      </c>
      <c r="E110" s="273">
        <v>30000</v>
      </c>
      <c r="F110" s="274">
        <v>400000</v>
      </c>
      <c r="G110" s="275">
        <v>13333</v>
      </c>
      <c r="H110" s="276" t="s">
        <v>99</v>
      </c>
      <c r="I110" s="277">
        <f>SUM(B110:D111)+E110</f>
        <v>31020</v>
      </c>
      <c r="J110" s="268">
        <f>(B110+C110+D110)/3</f>
        <v>340</v>
      </c>
      <c r="K110" s="269">
        <f t="shared" ref="K110" si="62">(I110/10)*J110*3</f>
        <v>3164040</v>
      </c>
      <c r="L110" s="271">
        <f>F110-K110</f>
        <v>-2764040</v>
      </c>
    </row>
    <row r="111" spans="1:12" ht="15" customHeight="1">
      <c r="A111" s="279"/>
      <c r="B111" s="280"/>
      <c r="C111" s="281"/>
      <c r="D111" s="272"/>
      <c r="E111" s="273"/>
      <c r="F111" s="274"/>
      <c r="G111" s="275"/>
      <c r="H111" s="276"/>
      <c r="I111" s="278"/>
      <c r="J111" s="268"/>
      <c r="K111" s="270"/>
      <c r="L111" s="271"/>
    </row>
    <row r="112" spans="1:12">
      <c r="A112" s="282" t="s">
        <v>92</v>
      </c>
      <c r="B112" s="280">
        <v>125</v>
      </c>
      <c r="C112" s="281">
        <v>120</v>
      </c>
      <c r="D112" s="272">
        <v>75</v>
      </c>
      <c r="E112" s="273">
        <v>4000</v>
      </c>
      <c r="F112" s="274">
        <v>40000</v>
      </c>
      <c r="G112" s="275">
        <v>10</v>
      </c>
      <c r="H112" s="276" t="s">
        <v>93</v>
      </c>
      <c r="I112" s="277">
        <f>SUM(B112:D113)+E112</f>
        <v>4320</v>
      </c>
      <c r="J112" s="268">
        <f>(B112+C112+D112)/3</f>
        <v>106.66666666666667</v>
      </c>
      <c r="K112" s="269">
        <f t="shared" ref="K112" si="63">(I112/10)*J112*3</f>
        <v>138240</v>
      </c>
      <c r="L112" s="271">
        <f>F112-K112</f>
        <v>-98240</v>
      </c>
    </row>
    <row r="113" spans="1:12" ht="15" customHeight="1">
      <c r="A113" s="279"/>
      <c r="B113" s="280"/>
      <c r="C113" s="281"/>
      <c r="D113" s="272"/>
      <c r="E113" s="273"/>
      <c r="F113" s="274"/>
      <c r="G113" s="275"/>
      <c r="H113" s="276"/>
      <c r="I113" s="278"/>
      <c r="J113" s="268"/>
      <c r="K113" s="270"/>
      <c r="L113" s="271"/>
    </row>
    <row r="114" spans="1:12" ht="30" customHeight="1">
      <c r="A114" s="282" t="s">
        <v>96</v>
      </c>
      <c r="B114" s="280">
        <v>1500</v>
      </c>
      <c r="C114" s="281">
        <v>300</v>
      </c>
      <c r="D114" s="272">
        <v>80</v>
      </c>
      <c r="E114" s="273">
        <v>75000</v>
      </c>
      <c r="F114" s="274">
        <v>800000</v>
      </c>
      <c r="G114" s="275">
        <v>10667</v>
      </c>
      <c r="H114" s="276" t="s">
        <v>84</v>
      </c>
      <c r="I114" s="277">
        <f>SUM(B114:D115)+E114</f>
        <v>76880</v>
      </c>
      <c r="J114" s="268">
        <f>(B114+C114+D114)/3</f>
        <v>626.66666666666663</v>
      </c>
      <c r="K114" s="269">
        <f t="shared" ref="K114" si="64">(I114/10)*J114*3</f>
        <v>14453440</v>
      </c>
      <c r="L114" s="271">
        <f>F114-K114</f>
        <v>-13653440</v>
      </c>
    </row>
    <row r="115" spans="1:12" ht="30" customHeight="1">
      <c r="A115" s="279"/>
      <c r="B115" s="280"/>
      <c r="C115" s="281"/>
      <c r="D115" s="272"/>
      <c r="E115" s="273"/>
      <c r="F115" s="274"/>
      <c r="G115" s="275"/>
      <c r="H115" s="276"/>
      <c r="I115" s="278"/>
      <c r="J115" s="268"/>
      <c r="K115" s="270"/>
      <c r="L115" s="271"/>
    </row>
    <row r="116" spans="1:12" ht="15" customHeight="1">
      <c r="A116" s="282" t="s">
        <v>97</v>
      </c>
      <c r="B116" s="280">
        <v>4200</v>
      </c>
      <c r="C116" s="281">
        <v>60</v>
      </c>
      <c r="D116" s="272">
        <v>90</v>
      </c>
      <c r="E116" s="273">
        <v>10000</v>
      </c>
      <c r="F116" s="274">
        <v>110000</v>
      </c>
      <c r="G116" s="275">
        <v>11</v>
      </c>
      <c r="H116" s="276"/>
      <c r="I116" s="277">
        <f>SUM(B116:D117)+E116</f>
        <v>14350</v>
      </c>
      <c r="J116" s="268">
        <f>(B116+C116+D116)/3</f>
        <v>1450</v>
      </c>
      <c r="K116" s="269">
        <f t="shared" ref="K116" si="65">(I116/10)*J116*3</f>
        <v>6242250</v>
      </c>
      <c r="L116" s="271">
        <f>F116-K116</f>
        <v>-6132250</v>
      </c>
    </row>
    <row r="117" spans="1:12" ht="15" customHeight="1">
      <c r="A117" s="282"/>
      <c r="B117" s="280"/>
      <c r="C117" s="281"/>
      <c r="D117" s="272"/>
      <c r="E117" s="273"/>
      <c r="F117" s="274"/>
      <c r="G117" s="275"/>
      <c r="H117" s="276"/>
      <c r="I117" s="278"/>
      <c r="J117" s="268"/>
      <c r="K117" s="270"/>
      <c r="L117" s="271"/>
    </row>
    <row r="118" spans="1:12" ht="15" customHeight="1">
      <c r="A118" s="282" t="s">
        <v>104</v>
      </c>
      <c r="B118" s="280">
        <v>600</v>
      </c>
      <c r="C118" s="281">
        <v>200</v>
      </c>
      <c r="D118" s="272">
        <v>90</v>
      </c>
      <c r="E118" s="273">
        <v>60000</v>
      </c>
      <c r="F118" s="274">
        <v>700000</v>
      </c>
      <c r="G118" s="275">
        <v>11667</v>
      </c>
      <c r="H118" s="276" t="s">
        <v>105</v>
      </c>
      <c r="I118" s="277">
        <f>SUM(B118:D119)+E118</f>
        <v>60890</v>
      </c>
      <c r="J118" s="268">
        <f>(B118+C118+D118)/3</f>
        <v>296.66666666666669</v>
      </c>
      <c r="K118" s="269">
        <f t="shared" ref="K118" si="66">(I118/10)*J118*3</f>
        <v>5419210</v>
      </c>
      <c r="L118" s="271">
        <f>F118-K118</f>
        <v>-4719210</v>
      </c>
    </row>
    <row r="119" spans="1:12" ht="15" customHeight="1">
      <c r="A119" s="279"/>
      <c r="B119" s="280"/>
      <c r="C119" s="281"/>
      <c r="D119" s="272"/>
      <c r="E119" s="273"/>
      <c r="F119" s="274"/>
      <c r="G119" s="275"/>
      <c r="H119" s="276"/>
      <c r="I119" s="278"/>
      <c r="J119" s="268"/>
      <c r="K119" s="270"/>
      <c r="L119" s="271"/>
    </row>
    <row r="120" spans="1:12" ht="30" customHeight="1">
      <c r="A120" s="279" t="s">
        <v>106</v>
      </c>
      <c r="B120" s="280">
        <v>1000</v>
      </c>
      <c r="C120" s="281">
        <v>200</v>
      </c>
      <c r="D120" s="272">
        <v>100</v>
      </c>
      <c r="E120" s="273">
        <v>50000</v>
      </c>
      <c r="F120" s="274">
        <v>600000</v>
      </c>
      <c r="G120" s="275">
        <v>12</v>
      </c>
      <c r="H120" s="276" t="s">
        <v>107</v>
      </c>
      <c r="I120" s="277">
        <f>SUM(B120:D121)+E120</f>
        <v>51300</v>
      </c>
      <c r="J120" s="268">
        <f>(B120+C120+D120)/3</f>
        <v>433.33333333333331</v>
      </c>
      <c r="K120" s="269">
        <f t="shared" ref="K120" si="67">(I120/10)*J120*3</f>
        <v>6669000</v>
      </c>
      <c r="L120" s="271">
        <f>F120-K120</f>
        <v>-6069000</v>
      </c>
    </row>
    <row r="121" spans="1:12" ht="15" customHeight="1">
      <c r="A121" s="279"/>
      <c r="B121" s="280"/>
      <c r="C121" s="281"/>
      <c r="D121" s="272"/>
      <c r="E121" s="273"/>
      <c r="F121" s="274"/>
      <c r="G121" s="275"/>
      <c r="H121" s="276"/>
      <c r="I121" s="278"/>
      <c r="J121" s="268"/>
      <c r="K121" s="270"/>
      <c r="L121" s="271"/>
    </row>
    <row r="122" spans="1:12">
      <c r="A122" s="282" t="s">
        <v>83</v>
      </c>
      <c r="B122" s="280">
        <v>2000</v>
      </c>
      <c r="C122" s="281">
        <v>400</v>
      </c>
      <c r="D122" s="272">
        <v>100</v>
      </c>
      <c r="E122" s="273">
        <v>100000</v>
      </c>
      <c r="F122" s="274">
        <v>900000</v>
      </c>
      <c r="G122" s="275">
        <v>9</v>
      </c>
      <c r="H122" s="276" t="s">
        <v>84</v>
      </c>
      <c r="I122" s="277">
        <f>SUM(B122:D123)+E122</f>
        <v>102500</v>
      </c>
      <c r="J122" s="268">
        <f>(B122+C122+D122)/3</f>
        <v>833.33333333333337</v>
      </c>
      <c r="K122" s="269">
        <f t="shared" ref="K122" si="68">(I122/10)*J122*3</f>
        <v>25625000.000000004</v>
      </c>
      <c r="L122" s="271">
        <f>F122-K122</f>
        <v>-24725000.000000004</v>
      </c>
    </row>
    <row r="123" spans="1:12" ht="15" customHeight="1">
      <c r="A123" s="279"/>
      <c r="B123" s="280"/>
      <c r="C123" s="281"/>
      <c r="D123" s="272"/>
      <c r="E123" s="273"/>
      <c r="F123" s="274"/>
      <c r="G123" s="275"/>
      <c r="H123" s="276"/>
      <c r="I123" s="278"/>
      <c r="J123" s="268"/>
      <c r="K123" s="270"/>
      <c r="L123" s="271"/>
    </row>
    <row r="124" spans="1:12" ht="15" customHeight="1">
      <c r="A124" s="279" t="s">
        <v>111</v>
      </c>
      <c r="B124" s="280">
        <v>250</v>
      </c>
      <c r="C124" s="281">
        <v>500</v>
      </c>
      <c r="D124" s="272">
        <v>140</v>
      </c>
      <c r="E124" s="273">
        <v>18000</v>
      </c>
      <c r="F124" s="274">
        <v>240000</v>
      </c>
      <c r="G124" s="275">
        <v>13333</v>
      </c>
      <c r="H124" s="276" t="s">
        <v>93</v>
      </c>
      <c r="I124" s="277">
        <f>SUM(B124:D125)+E124</f>
        <v>18890</v>
      </c>
      <c r="J124" s="268">
        <f>(B124+C124+D124)/3</f>
        <v>296.66666666666669</v>
      </c>
      <c r="K124" s="269">
        <f>(I124/10)*J124</f>
        <v>560403.33333333337</v>
      </c>
      <c r="L124" s="271">
        <f>F124-K124</f>
        <v>-320403.33333333337</v>
      </c>
    </row>
    <row r="125" spans="1:12" ht="15" customHeight="1">
      <c r="A125" s="279"/>
      <c r="B125" s="280"/>
      <c r="C125" s="281"/>
      <c r="D125" s="272"/>
      <c r="E125" s="273"/>
      <c r="F125" s="274"/>
      <c r="G125" s="275"/>
      <c r="H125" s="276"/>
      <c r="I125" s="278"/>
      <c r="J125" s="268"/>
      <c r="K125" s="270"/>
      <c r="L125" s="271"/>
    </row>
    <row r="126" spans="1:12" ht="30" customHeight="1">
      <c r="A126" s="279" t="s">
        <v>144</v>
      </c>
      <c r="B126" s="280">
        <v>2500</v>
      </c>
      <c r="C126" s="281">
        <v>75</v>
      </c>
      <c r="D126" s="272">
        <v>165</v>
      </c>
      <c r="E126" s="273">
        <v>99000</v>
      </c>
      <c r="F126" s="274">
        <v>1400000</v>
      </c>
      <c r="G126" s="275">
        <f>F126/E126</f>
        <v>14.141414141414142</v>
      </c>
      <c r="H126" s="276"/>
      <c r="I126" s="277">
        <f>SUM(B126:D127)+E126</f>
        <v>101740</v>
      </c>
      <c r="J126" s="268">
        <f>(B126+C126+D126)/3</f>
        <v>913.33333333333337</v>
      </c>
      <c r="K126" s="269">
        <f t="shared" ref="K126" si="69">(I126/10)*J126*3</f>
        <v>27876760</v>
      </c>
      <c r="L126" s="271">
        <f>F126-K126</f>
        <v>-26476760</v>
      </c>
    </row>
    <row r="127" spans="1:12" ht="30" customHeight="1">
      <c r="A127" s="279"/>
      <c r="B127" s="280"/>
      <c r="C127" s="281"/>
      <c r="D127" s="272"/>
      <c r="E127" s="273"/>
      <c r="F127" s="274"/>
      <c r="G127" s="275"/>
      <c r="H127" s="276"/>
      <c r="I127" s="278"/>
      <c r="J127" s="268"/>
      <c r="K127" s="270"/>
      <c r="L127" s="271"/>
    </row>
    <row r="128" spans="1:12" ht="15" customHeight="1">
      <c r="A128" s="279" t="s">
        <v>112</v>
      </c>
      <c r="B128" s="280">
        <v>8000</v>
      </c>
      <c r="C128" s="281">
        <v>25</v>
      </c>
      <c r="D128" s="272">
        <v>185</v>
      </c>
      <c r="E128" s="273">
        <v>20000</v>
      </c>
      <c r="F128" s="274">
        <v>275000</v>
      </c>
      <c r="G128" s="275" t="s">
        <v>113</v>
      </c>
      <c r="H128" s="276"/>
      <c r="I128" s="277">
        <f>SUM(B128:D129)+E128</f>
        <v>28210</v>
      </c>
      <c r="J128" s="268">
        <f>(B128+C128+D128)/3</f>
        <v>2736.6666666666665</v>
      </c>
      <c r="K128" s="269">
        <f t="shared" ref="K128" si="70">(I128/10)*J128*3</f>
        <v>23160410</v>
      </c>
      <c r="L128" s="271">
        <f>F128-K128</f>
        <v>-22885410</v>
      </c>
    </row>
    <row r="129" spans="1:12" ht="15" customHeight="1">
      <c r="A129" s="279"/>
      <c r="B129" s="280"/>
      <c r="C129" s="281"/>
      <c r="D129" s="272"/>
      <c r="E129" s="273"/>
      <c r="F129" s="274"/>
      <c r="G129" s="275"/>
      <c r="H129" s="276"/>
      <c r="I129" s="278"/>
      <c r="J129" s="268"/>
      <c r="K129" s="270"/>
      <c r="L129" s="271"/>
    </row>
    <row r="130" spans="1:12" ht="15" customHeight="1">
      <c r="A130" s="283" t="s">
        <v>143</v>
      </c>
      <c r="B130" s="280">
        <v>1100</v>
      </c>
      <c r="C130" s="281">
        <v>125</v>
      </c>
      <c r="D130" s="272">
        <v>195</v>
      </c>
      <c r="E130" s="273">
        <v>55000</v>
      </c>
      <c r="F130" s="274">
        <v>600000</v>
      </c>
      <c r="G130" s="275">
        <f>F130/E130</f>
        <v>10.909090909090908</v>
      </c>
      <c r="H130" s="276"/>
      <c r="I130" s="277">
        <f>SUM(B130:D131)+E130</f>
        <v>56420</v>
      </c>
      <c r="J130" s="268">
        <f>(B130+C130+D130)/3</f>
        <v>473.33333333333331</v>
      </c>
      <c r="K130" s="269">
        <f t="shared" ref="K130" si="71">(I130/10)*J130*3</f>
        <v>8011640</v>
      </c>
      <c r="L130" s="271">
        <f>F130-K130</f>
        <v>-7411640</v>
      </c>
    </row>
    <row r="131" spans="1:12" ht="15" customHeight="1">
      <c r="A131" s="284"/>
      <c r="B131" s="280"/>
      <c r="C131" s="281"/>
      <c r="D131" s="272"/>
      <c r="E131" s="273"/>
      <c r="F131" s="274"/>
      <c r="G131" s="275"/>
      <c r="H131" s="276"/>
      <c r="I131" s="278"/>
      <c r="J131" s="268"/>
      <c r="K131" s="270"/>
      <c r="L131" s="271"/>
    </row>
    <row r="132" spans="1:12" ht="15" customHeight="1">
      <c r="A132" s="282" t="s">
        <v>116</v>
      </c>
      <c r="B132" s="280">
        <v>12000</v>
      </c>
      <c r="C132" s="281">
        <v>185</v>
      </c>
      <c r="D132" s="272">
        <v>350</v>
      </c>
      <c r="E132" s="273">
        <v>200000</v>
      </c>
      <c r="F132" s="274" t="s">
        <v>84</v>
      </c>
      <c r="G132" s="275" t="s">
        <v>84</v>
      </c>
      <c r="H132" s="276" t="s">
        <v>117</v>
      </c>
      <c r="I132" s="277">
        <f>SUM(B132:D133)+E132</f>
        <v>212535</v>
      </c>
      <c r="J132" s="268">
        <f>(B132+C132+D132)/3</f>
        <v>4178.333333333333</v>
      </c>
      <c r="K132" s="269">
        <f t="shared" ref="K132" si="72">(I132/10)*J132*3</f>
        <v>266412622.5</v>
      </c>
      <c r="L132" s="271" t="e">
        <f>F132-K132</f>
        <v>#VALUE!</v>
      </c>
    </row>
    <row r="133" spans="1:12" ht="15" customHeight="1">
      <c r="A133" s="279"/>
      <c r="B133" s="280"/>
      <c r="C133" s="281"/>
      <c r="D133" s="272"/>
      <c r="E133" s="273"/>
      <c r="F133" s="274"/>
      <c r="G133" s="275"/>
      <c r="H133" s="276"/>
      <c r="I133" s="278"/>
      <c r="J133" s="268"/>
      <c r="K133" s="270"/>
      <c r="L133" s="271"/>
    </row>
    <row r="134" spans="1:12">
      <c r="A134" s="279" t="s">
        <v>109</v>
      </c>
      <c r="B134" s="280">
        <v>325</v>
      </c>
      <c r="C134" s="281">
        <v>45</v>
      </c>
      <c r="D134" s="272">
        <v>510</v>
      </c>
      <c r="E134" s="273">
        <v>6000</v>
      </c>
      <c r="F134" s="274">
        <v>80000</v>
      </c>
      <c r="G134" s="275">
        <v>13333</v>
      </c>
      <c r="H134" s="276" t="s">
        <v>110</v>
      </c>
      <c r="I134" s="277">
        <f>SUM(B134:D135)+E134</f>
        <v>6880</v>
      </c>
      <c r="J134" s="268">
        <f>(B134+C134+D134)/3</f>
        <v>293.33333333333331</v>
      </c>
      <c r="K134" s="269">
        <f t="shared" ref="K134" si="73">(I134/10)*J134*3</f>
        <v>605440</v>
      </c>
      <c r="L134" s="271">
        <f>F134-K134</f>
        <v>-525440</v>
      </c>
    </row>
    <row r="135" spans="1:12" ht="15" customHeight="1">
      <c r="A135" s="279"/>
      <c r="B135" s="280"/>
      <c r="C135" s="281"/>
      <c r="D135" s="272"/>
      <c r="E135" s="273"/>
      <c r="F135" s="274"/>
      <c r="G135" s="275"/>
      <c r="H135" s="276"/>
      <c r="I135" s="278"/>
      <c r="J135" s="268"/>
      <c r="K135" s="270"/>
      <c r="L135" s="271"/>
    </row>
  </sheetData>
  <mergeCells count="804">
    <mergeCell ref="K2:K3"/>
    <mergeCell ref="L2:L3"/>
    <mergeCell ref="A4:A5"/>
    <mergeCell ref="B4:B5"/>
    <mergeCell ref="C4:C5"/>
    <mergeCell ref="E2:E3"/>
    <mergeCell ref="F2:F3"/>
    <mergeCell ref="G2:G3"/>
    <mergeCell ref="H2:H3"/>
    <mergeCell ref="I2:I3"/>
    <mergeCell ref="J2:J3"/>
    <mergeCell ref="A2:A3"/>
    <mergeCell ref="B2:B3"/>
    <mergeCell ref="C2:C3"/>
    <mergeCell ref="D2:D3"/>
    <mergeCell ref="J4:J5"/>
    <mergeCell ref="K4:K5"/>
    <mergeCell ref="L4:L5"/>
    <mergeCell ref="D4:D5"/>
    <mergeCell ref="E4:E5"/>
    <mergeCell ref="F4:F5"/>
    <mergeCell ref="G4:G5"/>
    <mergeCell ref="H4:H5"/>
    <mergeCell ref="I4:I5"/>
    <mergeCell ref="K6:K7"/>
    <mergeCell ref="L6:L7"/>
    <mergeCell ref="A8:A9"/>
    <mergeCell ref="B8:B9"/>
    <mergeCell ref="C8:C9"/>
    <mergeCell ref="E6:E7"/>
    <mergeCell ref="F6:F7"/>
    <mergeCell ref="G6:G7"/>
    <mergeCell ref="H6:H7"/>
    <mergeCell ref="I6:I7"/>
    <mergeCell ref="J6:J7"/>
    <mergeCell ref="A6:A7"/>
    <mergeCell ref="B6:B7"/>
    <mergeCell ref="C6:C7"/>
    <mergeCell ref="D6:D7"/>
    <mergeCell ref="J8:J9"/>
    <mergeCell ref="K8:K9"/>
    <mergeCell ref="L8:L9"/>
    <mergeCell ref="D8:D9"/>
    <mergeCell ref="E8:E9"/>
    <mergeCell ref="F8:F9"/>
    <mergeCell ref="G8:G9"/>
    <mergeCell ref="H8:H9"/>
    <mergeCell ref="I8:I9"/>
    <mergeCell ref="K10:K11"/>
    <mergeCell ref="L10:L11"/>
    <mergeCell ref="A12:A13"/>
    <mergeCell ref="B12:B13"/>
    <mergeCell ref="C12:C13"/>
    <mergeCell ref="E10:E11"/>
    <mergeCell ref="F10:F11"/>
    <mergeCell ref="G10:G11"/>
    <mergeCell ref="H10:H11"/>
    <mergeCell ref="I10:I11"/>
    <mergeCell ref="J10:J11"/>
    <mergeCell ref="A10:A11"/>
    <mergeCell ref="B10:B11"/>
    <mergeCell ref="C10:C11"/>
    <mergeCell ref="D10:D11"/>
    <mergeCell ref="J12:J13"/>
    <mergeCell ref="K12:K13"/>
    <mergeCell ref="L12:L13"/>
    <mergeCell ref="D12:D13"/>
    <mergeCell ref="E12:E13"/>
    <mergeCell ref="F12:F13"/>
    <mergeCell ref="G12:G13"/>
    <mergeCell ref="H12:H13"/>
    <mergeCell ref="I12:I13"/>
    <mergeCell ref="K14:K15"/>
    <mergeCell ref="L14:L15"/>
    <mergeCell ref="A16:A17"/>
    <mergeCell ref="B16:B17"/>
    <mergeCell ref="C16:C17"/>
    <mergeCell ref="E14:E15"/>
    <mergeCell ref="F14:F15"/>
    <mergeCell ref="G14:G15"/>
    <mergeCell ref="H14:H15"/>
    <mergeCell ref="I14:I15"/>
    <mergeCell ref="J14:J15"/>
    <mergeCell ref="A14:A15"/>
    <mergeCell ref="B14:B15"/>
    <mergeCell ref="C14:C15"/>
    <mergeCell ref="D14:D15"/>
    <mergeCell ref="J16:J17"/>
    <mergeCell ref="K16:K17"/>
    <mergeCell ref="L16:L17"/>
    <mergeCell ref="D16:D17"/>
    <mergeCell ref="E16:E17"/>
    <mergeCell ref="F16:F17"/>
    <mergeCell ref="G16:G17"/>
    <mergeCell ref="H16:H17"/>
    <mergeCell ref="I16:I17"/>
    <mergeCell ref="K18:K19"/>
    <mergeCell ref="L18:L19"/>
    <mergeCell ref="A20:A21"/>
    <mergeCell ref="B20:B21"/>
    <mergeCell ref="C20:C21"/>
    <mergeCell ref="E18:E19"/>
    <mergeCell ref="F18:F19"/>
    <mergeCell ref="G18:G19"/>
    <mergeCell ref="H18:H19"/>
    <mergeCell ref="I18:I19"/>
    <mergeCell ref="J18:J19"/>
    <mergeCell ref="A18:A19"/>
    <mergeCell ref="B18:B19"/>
    <mergeCell ref="C18:C19"/>
    <mergeCell ref="D18:D19"/>
    <mergeCell ref="J20:J21"/>
    <mergeCell ref="K20:K21"/>
    <mergeCell ref="L20:L21"/>
    <mergeCell ref="D20:D21"/>
    <mergeCell ref="E20:E21"/>
    <mergeCell ref="F20:F21"/>
    <mergeCell ref="G20:G21"/>
    <mergeCell ref="H20:H21"/>
    <mergeCell ref="I20:I21"/>
    <mergeCell ref="K22:K23"/>
    <mergeCell ref="L22:L23"/>
    <mergeCell ref="A24:A25"/>
    <mergeCell ref="B24:B25"/>
    <mergeCell ref="C24:C25"/>
    <mergeCell ref="E22:E23"/>
    <mergeCell ref="F22:F23"/>
    <mergeCell ref="G22:G23"/>
    <mergeCell ref="H22:H23"/>
    <mergeCell ref="I22:I23"/>
    <mergeCell ref="J22:J23"/>
    <mergeCell ref="A22:A23"/>
    <mergeCell ref="B22:B23"/>
    <mergeCell ref="C22:C23"/>
    <mergeCell ref="D22:D23"/>
    <mergeCell ref="J24:J25"/>
    <mergeCell ref="K24:K25"/>
    <mergeCell ref="L24:L25"/>
    <mergeCell ref="D24:D25"/>
    <mergeCell ref="E24:E25"/>
    <mergeCell ref="F24:F25"/>
    <mergeCell ref="G24:G25"/>
    <mergeCell ref="H24:H25"/>
    <mergeCell ref="I24:I25"/>
    <mergeCell ref="K26:K27"/>
    <mergeCell ref="L26:L27"/>
    <mergeCell ref="A28:A29"/>
    <mergeCell ref="B28:B29"/>
    <mergeCell ref="C28:C29"/>
    <mergeCell ref="E26:E27"/>
    <mergeCell ref="F26:F27"/>
    <mergeCell ref="G26:G27"/>
    <mergeCell ref="H26:H27"/>
    <mergeCell ref="I26:I27"/>
    <mergeCell ref="J26:J27"/>
    <mergeCell ref="A26:A27"/>
    <mergeCell ref="B26:B27"/>
    <mergeCell ref="C26:C27"/>
    <mergeCell ref="D26:D27"/>
    <mergeCell ref="J28:J29"/>
    <mergeCell ref="K28:K29"/>
    <mergeCell ref="L28:L29"/>
    <mergeCell ref="D28:D29"/>
    <mergeCell ref="E28:E29"/>
    <mergeCell ref="F28:F29"/>
    <mergeCell ref="G28:G29"/>
    <mergeCell ref="H28:H29"/>
    <mergeCell ref="I28:I29"/>
    <mergeCell ref="K30:K31"/>
    <mergeCell ref="L30:L31"/>
    <mergeCell ref="A32:A33"/>
    <mergeCell ref="B32:B33"/>
    <mergeCell ref="C32:C33"/>
    <mergeCell ref="E30:E31"/>
    <mergeCell ref="F30:F31"/>
    <mergeCell ref="G30:G31"/>
    <mergeCell ref="H30:H31"/>
    <mergeCell ref="I30:I31"/>
    <mergeCell ref="J30:J31"/>
    <mergeCell ref="A30:A31"/>
    <mergeCell ref="B30:B31"/>
    <mergeCell ref="C30:C31"/>
    <mergeCell ref="D30:D31"/>
    <mergeCell ref="J32:J33"/>
    <mergeCell ref="K32:K33"/>
    <mergeCell ref="L32:L33"/>
    <mergeCell ref="D32:D33"/>
    <mergeCell ref="E32:E33"/>
    <mergeCell ref="F32:F33"/>
    <mergeCell ref="G32:G33"/>
    <mergeCell ref="H32:H33"/>
    <mergeCell ref="I32:I33"/>
    <mergeCell ref="K34:K35"/>
    <mergeCell ref="L34:L35"/>
    <mergeCell ref="A36:A37"/>
    <mergeCell ref="B36:B37"/>
    <mergeCell ref="C36:C37"/>
    <mergeCell ref="E34:E35"/>
    <mergeCell ref="F34:F35"/>
    <mergeCell ref="G34:G35"/>
    <mergeCell ref="H34:H35"/>
    <mergeCell ref="I34:I35"/>
    <mergeCell ref="J34:J35"/>
    <mergeCell ref="A34:A35"/>
    <mergeCell ref="B34:B35"/>
    <mergeCell ref="C34:C35"/>
    <mergeCell ref="D34:D35"/>
    <mergeCell ref="J36:J37"/>
    <mergeCell ref="K36:K37"/>
    <mergeCell ref="L36:L37"/>
    <mergeCell ref="D36:D37"/>
    <mergeCell ref="E36:E37"/>
    <mergeCell ref="F36:F37"/>
    <mergeCell ref="G36:G37"/>
    <mergeCell ref="H36:H37"/>
    <mergeCell ref="I36:I37"/>
    <mergeCell ref="K38:K39"/>
    <mergeCell ref="L38:L39"/>
    <mergeCell ref="A40:A41"/>
    <mergeCell ref="B40:B41"/>
    <mergeCell ref="C40:C41"/>
    <mergeCell ref="E38:E39"/>
    <mergeCell ref="F38:F39"/>
    <mergeCell ref="G38:G39"/>
    <mergeCell ref="H38:H39"/>
    <mergeCell ref="I38:I39"/>
    <mergeCell ref="J38:J39"/>
    <mergeCell ref="A38:A39"/>
    <mergeCell ref="B38:B39"/>
    <mergeCell ref="C38:C39"/>
    <mergeCell ref="D38:D39"/>
    <mergeCell ref="J40:J41"/>
    <mergeCell ref="K40:K41"/>
    <mergeCell ref="L40:L41"/>
    <mergeCell ref="D40:D41"/>
    <mergeCell ref="E40:E41"/>
    <mergeCell ref="F40:F41"/>
    <mergeCell ref="G40:G41"/>
    <mergeCell ref="H40:H41"/>
    <mergeCell ref="I40:I41"/>
    <mergeCell ref="K42:K43"/>
    <mergeCell ref="L42:L43"/>
    <mergeCell ref="A44:A45"/>
    <mergeCell ref="B44:B45"/>
    <mergeCell ref="C44:C45"/>
    <mergeCell ref="E42:E43"/>
    <mergeCell ref="F42:F43"/>
    <mergeCell ref="G42:G43"/>
    <mergeCell ref="H42:H43"/>
    <mergeCell ref="I42:I43"/>
    <mergeCell ref="J42:J43"/>
    <mergeCell ref="A42:A43"/>
    <mergeCell ref="B42:B43"/>
    <mergeCell ref="C42:C43"/>
    <mergeCell ref="D42:D43"/>
    <mergeCell ref="J44:J45"/>
    <mergeCell ref="K44:K45"/>
    <mergeCell ref="L44:L45"/>
    <mergeCell ref="D44:D45"/>
    <mergeCell ref="E44:E45"/>
    <mergeCell ref="F44:F45"/>
    <mergeCell ref="G44:G45"/>
    <mergeCell ref="H44:H45"/>
    <mergeCell ref="I44:I45"/>
    <mergeCell ref="K46:K47"/>
    <mergeCell ref="L46:L47"/>
    <mergeCell ref="A48:A49"/>
    <mergeCell ref="B48:B49"/>
    <mergeCell ref="C48:C49"/>
    <mergeCell ref="E46:E47"/>
    <mergeCell ref="F46:F47"/>
    <mergeCell ref="G46:G47"/>
    <mergeCell ref="H46:H47"/>
    <mergeCell ref="I46:I47"/>
    <mergeCell ref="J46:J47"/>
    <mergeCell ref="A46:A47"/>
    <mergeCell ref="B46:B47"/>
    <mergeCell ref="C46:C47"/>
    <mergeCell ref="D46:D47"/>
    <mergeCell ref="J48:J49"/>
    <mergeCell ref="K48:K49"/>
    <mergeCell ref="L48:L49"/>
    <mergeCell ref="D48:D49"/>
    <mergeCell ref="E48:E49"/>
    <mergeCell ref="F48:F49"/>
    <mergeCell ref="G48:G49"/>
    <mergeCell ref="H48:H49"/>
    <mergeCell ref="I48:I49"/>
    <mergeCell ref="K50:K51"/>
    <mergeCell ref="L50:L51"/>
    <mergeCell ref="A52:A53"/>
    <mergeCell ref="B52:B53"/>
    <mergeCell ref="C52:C53"/>
    <mergeCell ref="E50:E51"/>
    <mergeCell ref="F50:F51"/>
    <mergeCell ref="G50:G51"/>
    <mergeCell ref="H50:H51"/>
    <mergeCell ref="I50:I51"/>
    <mergeCell ref="J50:J51"/>
    <mergeCell ref="A50:A51"/>
    <mergeCell ref="B50:B51"/>
    <mergeCell ref="C50:C51"/>
    <mergeCell ref="D50:D51"/>
    <mergeCell ref="J52:J53"/>
    <mergeCell ref="K52:K53"/>
    <mergeCell ref="L52:L53"/>
    <mergeCell ref="D52:D53"/>
    <mergeCell ref="E52:E53"/>
    <mergeCell ref="F52:F53"/>
    <mergeCell ref="G52:G53"/>
    <mergeCell ref="H52:H53"/>
    <mergeCell ref="I52:I53"/>
    <mergeCell ref="K54:K55"/>
    <mergeCell ref="L54:L55"/>
    <mergeCell ref="A56:A57"/>
    <mergeCell ref="B56:B57"/>
    <mergeCell ref="C56:C57"/>
    <mergeCell ref="E54:E55"/>
    <mergeCell ref="F54:F55"/>
    <mergeCell ref="G54:G55"/>
    <mergeCell ref="H54:H55"/>
    <mergeCell ref="I54:I55"/>
    <mergeCell ref="J54:J55"/>
    <mergeCell ref="A54:A55"/>
    <mergeCell ref="B54:B55"/>
    <mergeCell ref="C54:C55"/>
    <mergeCell ref="D54:D55"/>
    <mergeCell ref="J56:J57"/>
    <mergeCell ref="K56:K57"/>
    <mergeCell ref="L56:L57"/>
    <mergeCell ref="D56:D57"/>
    <mergeCell ref="E56:E57"/>
    <mergeCell ref="F56:F57"/>
    <mergeCell ref="G56:G57"/>
    <mergeCell ref="H56:H57"/>
    <mergeCell ref="I56:I57"/>
    <mergeCell ref="K58:K59"/>
    <mergeCell ref="L58:L59"/>
    <mergeCell ref="A60:A61"/>
    <mergeCell ref="B60:B61"/>
    <mergeCell ref="C60:C61"/>
    <mergeCell ref="E58:E59"/>
    <mergeCell ref="F58:F59"/>
    <mergeCell ref="G58:G59"/>
    <mergeCell ref="H58:H59"/>
    <mergeCell ref="I58:I59"/>
    <mergeCell ref="J58:J59"/>
    <mergeCell ref="A58:A59"/>
    <mergeCell ref="B58:B59"/>
    <mergeCell ref="C58:C59"/>
    <mergeCell ref="D58:D59"/>
    <mergeCell ref="J60:J61"/>
    <mergeCell ref="K60:K61"/>
    <mergeCell ref="L60:L61"/>
    <mergeCell ref="D60:D61"/>
    <mergeCell ref="E60:E61"/>
    <mergeCell ref="F60:F61"/>
    <mergeCell ref="G60:G61"/>
    <mergeCell ref="H60:H61"/>
    <mergeCell ref="I60:I61"/>
    <mergeCell ref="K62:K63"/>
    <mergeCell ref="L62:L63"/>
    <mergeCell ref="A64:A65"/>
    <mergeCell ref="B64:B65"/>
    <mergeCell ref="C64:C65"/>
    <mergeCell ref="E62:E63"/>
    <mergeCell ref="F62:F63"/>
    <mergeCell ref="G62:G63"/>
    <mergeCell ref="H62:H63"/>
    <mergeCell ref="I62:I63"/>
    <mergeCell ref="J62:J63"/>
    <mergeCell ref="A62:A63"/>
    <mergeCell ref="B62:B63"/>
    <mergeCell ref="C62:C63"/>
    <mergeCell ref="D62:D63"/>
    <mergeCell ref="J64:J65"/>
    <mergeCell ref="K64:K65"/>
    <mergeCell ref="L64:L65"/>
    <mergeCell ref="D64:D65"/>
    <mergeCell ref="E64:E65"/>
    <mergeCell ref="F64:F65"/>
    <mergeCell ref="G64:G65"/>
    <mergeCell ref="H64:H65"/>
    <mergeCell ref="I64:I65"/>
    <mergeCell ref="K66:K67"/>
    <mergeCell ref="L66:L67"/>
    <mergeCell ref="A68:A69"/>
    <mergeCell ref="B68:B69"/>
    <mergeCell ref="C68:C69"/>
    <mergeCell ref="E66:E67"/>
    <mergeCell ref="F66:F67"/>
    <mergeCell ref="G66:G67"/>
    <mergeCell ref="H66:H67"/>
    <mergeCell ref="I66:I67"/>
    <mergeCell ref="J66:J67"/>
    <mergeCell ref="A66:A67"/>
    <mergeCell ref="B66:B67"/>
    <mergeCell ref="C66:C67"/>
    <mergeCell ref="D66:D67"/>
    <mergeCell ref="J68:J69"/>
    <mergeCell ref="K68:K69"/>
    <mergeCell ref="L68:L69"/>
    <mergeCell ref="D68:D69"/>
    <mergeCell ref="E68:E69"/>
    <mergeCell ref="F68:F69"/>
    <mergeCell ref="G68:G69"/>
    <mergeCell ref="H68:H69"/>
    <mergeCell ref="I68:I69"/>
    <mergeCell ref="K70:K71"/>
    <mergeCell ref="L70:L71"/>
    <mergeCell ref="A72:A73"/>
    <mergeCell ref="B72:B73"/>
    <mergeCell ref="C72:C73"/>
    <mergeCell ref="E70:E71"/>
    <mergeCell ref="F70:F71"/>
    <mergeCell ref="G70:G71"/>
    <mergeCell ref="H70:H71"/>
    <mergeCell ref="I70:I71"/>
    <mergeCell ref="J70:J71"/>
    <mergeCell ref="A70:A71"/>
    <mergeCell ref="B70:B71"/>
    <mergeCell ref="C70:C71"/>
    <mergeCell ref="D70:D71"/>
    <mergeCell ref="J72:J73"/>
    <mergeCell ref="K72:K73"/>
    <mergeCell ref="L72:L73"/>
    <mergeCell ref="D72:D73"/>
    <mergeCell ref="E72:E73"/>
    <mergeCell ref="F72:F73"/>
    <mergeCell ref="G72:G73"/>
    <mergeCell ref="H72:H73"/>
    <mergeCell ref="I72:I73"/>
    <mergeCell ref="K74:K75"/>
    <mergeCell ref="L74:L75"/>
    <mergeCell ref="A76:A77"/>
    <mergeCell ref="B76:B77"/>
    <mergeCell ref="C76:C77"/>
    <mergeCell ref="E74:E75"/>
    <mergeCell ref="F74:F75"/>
    <mergeCell ref="G74:G75"/>
    <mergeCell ref="H74:H75"/>
    <mergeCell ref="I74:I75"/>
    <mergeCell ref="J74:J75"/>
    <mergeCell ref="A74:A75"/>
    <mergeCell ref="B74:B75"/>
    <mergeCell ref="C74:C75"/>
    <mergeCell ref="D74:D75"/>
    <mergeCell ref="J76:J77"/>
    <mergeCell ref="K76:K77"/>
    <mergeCell ref="L76:L77"/>
    <mergeCell ref="D76:D77"/>
    <mergeCell ref="E76:E77"/>
    <mergeCell ref="F76:F77"/>
    <mergeCell ref="G76:G77"/>
    <mergeCell ref="H76:H77"/>
    <mergeCell ref="I76:I77"/>
    <mergeCell ref="K78:K79"/>
    <mergeCell ref="L78:L79"/>
    <mergeCell ref="A80:A81"/>
    <mergeCell ref="B80:B81"/>
    <mergeCell ref="C80:C81"/>
    <mergeCell ref="E78:E79"/>
    <mergeCell ref="F78:F79"/>
    <mergeCell ref="G78:G79"/>
    <mergeCell ref="H78:H79"/>
    <mergeCell ref="I78:I79"/>
    <mergeCell ref="J78:J79"/>
    <mergeCell ref="A78:A79"/>
    <mergeCell ref="B78:B79"/>
    <mergeCell ref="C78:C79"/>
    <mergeCell ref="D78:D79"/>
    <mergeCell ref="J80:J81"/>
    <mergeCell ref="K80:K81"/>
    <mergeCell ref="L80:L81"/>
    <mergeCell ref="D80:D81"/>
    <mergeCell ref="E80:E81"/>
    <mergeCell ref="F80:F81"/>
    <mergeCell ref="G80:G81"/>
    <mergeCell ref="H80:H81"/>
    <mergeCell ref="I80:I81"/>
    <mergeCell ref="K82:K83"/>
    <mergeCell ref="L82:L83"/>
    <mergeCell ref="A84:A85"/>
    <mergeCell ref="B84:B85"/>
    <mergeCell ref="C84:C85"/>
    <mergeCell ref="E82:E83"/>
    <mergeCell ref="F82:F83"/>
    <mergeCell ref="G82:G83"/>
    <mergeCell ref="H82:H83"/>
    <mergeCell ref="I82:I83"/>
    <mergeCell ref="J82:J83"/>
    <mergeCell ref="A82:A83"/>
    <mergeCell ref="B82:B83"/>
    <mergeCell ref="C82:C83"/>
    <mergeCell ref="D82:D83"/>
    <mergeCell ref="J84:J85"/>
    <mergeCell ref="K84:K85"/>
    <mergeCell ref="L84:L85"/>
    <mergeCell ref="D84:D85"/>
    <mergeCell ref="E84:E85"/>
    <mergeCell ref="F84:F85"/>
    <mergeCell ref="G84:G85"/>
    <mergeCell ref="H84:H85"/>
    <mergeCell ref="I84:I85"/>
    <mergeCell ref="K86:K87"/>
    <mergeCell ref="L86:L87"/>
    <mergeCell ref="A88:A89"/>
    <mergeCell ref="B88:B89"/>
    <mergeCell ref="C88:C89"/>
    <mergeCell ref="E86:E87"/>
    <mergeCell ref="F86:F87"/>
    <mergeCell ref="G86:G87"/>
    <mergeCell ref="H86:H87"/>
    <mergeCell ref="I86:I87"/>
    <mergeCell ref="J86:J87"/>
    <mergeCell ref="A86:A87"/>
    <mergeCell ref="B86:B87"/>
    <mergeCell ref="C86:C87"/>
    <mergeCell ref="D86:D87"/>
    <mergeCell ref="J88:J89"/>
    <mergeCell ref="K88:K89"/>
    <mergeCell ref="L88:L89"/>
    <mergeCell ref="D88:D89"/>
    <mergeCell ref="E88:E89"/>
    <mergeCell ref="F88:F89"/>
    <mergeCell ref="G88:G89"/>
    <mergeCell ref="H88:H89"/>
    <mergeCell ref="I88:I89"/>
    <mergeCell ref="K90:K91"/>
    <mergeCell ref="L90:L91"/>
    <mergeCell ref="A92:A93"/>
    <mergeCell ref="B92:B93"/>
    <mergeCell ref="C92:C93"/>
    <mergeCell ref="E90:E91"/>
    <mergeCell ref="F90:F91"/>
    <mergeCell ref="G90:G91"/>
    <mergeCell ref="H90:H91"/>
    <mergeCell ref="I90:I91"/>
    <mergeCell ref="J90:J91"/>
    <mergeCell ref="A90:A91"/>
    <mergeCell ref="B90:B91"/>
    <mergeCell ref="C90:C91"/>
    <mergeCell ref="D90:D91"/>
    <mergeCell ref="J92:J93"/>
    <mergeCell ref="K92:K93"/>
    <mergeCell ref="L92:L93"/>
    <mergeCell ref="D92:D93"/>
    <mergeCell ref="E92:E93"/>
    <mergeCell ref="F92:F93"/>
    <mergeCell ref="G92:G93"/>
    <mergeCell ref="H92:H93"/>
    <mergeCell ref="I92:I93"/>
    <mergeCell ref="K94:K95"/>
    <mergeCell ref="L94:L95"/>
    <mergeCell ref="A96:A97"/>
    <mergeCell ref="B96:B97"/>
    <mergeCell ref="C96:C97"/>
    <mergeCell ref="E94:E95"/>
    <mergeCell ref="F94:F95"/>
    <mergeCell ref="G94:G95"/>
    <mergeCell ref="H94:H95"/>
    <mergeCell ref="I94:I95"/>
    <mergeCell ref="J94:J95"/>
    <mergeCell ref="A94:A95"/>
    <mergeCell ref="B94:B95"/>
    <mergeCell ref="C94:C95"/>
    <mergeCell ref="D94:D95"/>
    <mergeCell ref="J96:J97"/>
    <mergeCell ref="K96:K97"/>
    <mergeCell ref="L96:L97"/>
    <mergeCell ref="D96:D97"/>
    <mergeCell ref="E96:E97"/>
    <mergeCell ref="F96:F97"/>
    <mergeCell ref="G96:G97"/>
    <mergeCell ref="H96:H97"/>
    <mergeCell ref="I96:I97"/>
    <mergeCell ref="K98:K99"/>
    <mergeCell ref="L98:L99"/>
    <mergeCell ref="A100:A101"/>
    <mergeCell ref="B100:B101"/>
    <mergeCell ref="C100:C101"/>
    <mergeCell ref="E98:E99"/>
    <mergeCell ref="F98:F99"/>
    <mergeCell ref="G98:G99"/>
    <mergeCell ref="H98:H99"/>
    <mergeCell ref="I98:I99"/>
    <mergeCell ref="J98:J99"/>
    <mergeCell ref="A98:A99"/>
    <mergeCell ref="B98:B99"/>
    <mergeCell ref="C98:C99"/>
    <mergeCell ref="D98:D99"/>
    <mergeCell ref="J100:J101"/>
    <mergeCell ref="K100:K101"/>
    <mergeCell ref="L100:L101"/>
    <mergeCell ref="D100:D101"/>
    <mergeCell ref="E100:E101"/>
    <mergeCell ref="F100:F101"/>
    <mergeCell ref="G100:G101"/>
    <mergeCell ref="H100:H101"/>
    <mergeCell ref="I100:I101"/>
    <mergeCell ref="K102:K103"/>
    <mergeCell ref="L102:L103"/>
    <mergeCell ref="A104:A105"/>
    <mergeCell ref="B104:B105"/>
    <mergeCell ref="C104:C105"/>
    <mergeCell ref="E102:E103"/>
    <mergeCell ref="F102:F103"/>
    <mergeCell ref="G102:G103"/>
    <mergeCell ref="H102:H103"/>
    <mergeCell ref="I102:I103"/>
    <mergeCell ref="J102:J103"/>
    <mergeCell ref="A102:A103"/>
    <mergeCell ref="B102:B103"/>
    <mergeCell ref="C102:C103"/>
    <mergeCell ref="D102:D103"/>
    <mergeCell ref="J104:J105"/>
    <mergeCell ref="K104:K105"/>
    <mergeCell ref="L104:L105"/>
    <mergeCell ref="D104:D105"/>
    <mergeCell ref="E104:E105"/>
    <mergeCell ref="F104:F105"/>
    <mergeCell ref="G104:G105"/>
    <mergeCell ref="H104:H105"/>
    <mergeCell ref="I104:I105"/>
    <mergeCell ref="K106:K107"/>
    <mergeCell ref="L106:L107"/>
    <mergeCell ref="A108:A109"/>
    <mergeCell ref="B108:B109"/>
    <mergeCell ref="C108:C109"/>
    <mergeCell ref="E106:E107"/>
    <mergeCell ref="F106:F107"/>
    <mergeCell ref="G106:G107"/>
    <mergeCell ref="H106:H107"/>
    <mergeCell ref="I106:I107"/>
    <mergeCell ref="J106:J107"/>
    <mergeCell ref="A106:A107"/>
    <mergeCell ref="B106:B107"/>
    <mergeCell ref="C106:C107"/>
    <mergeCell ref="D106:D107"/>
    <mergeCell ref="J108:J109"/>
    <mergeCell ref="K108:K109"/>
    <mergeCell ref="L108:L109"/>
    <mergeCell ref="D108:D109"/>
    <mergeCell ref="E108:E109"/>
    <mergeCell ref="F108:F109"/>
    <mergeCell ref="G108:G109"/>
    <mergeCell ref="H108:H109"/>
    <mergeCell ref="I108:I109"/>
    <mergeCell ref="K110:K111"/>
    <mergeCell ref="L110:L111"/>
    <mergeCell ref="A112:A113"/>
    <mergeCell ref="B112:B113"/>
    <mergeCell ref="C112:C113"/>
    <mergeCell ref="E110:E111"/>
    <mergeCell ref="F110:F111"/>
    <mergeCell ref="G110:G111"/>
    <mergeCell ref="H110:H111"/>
    <mergeCell ref="I110:I111"/>
    <mergeCell ref="J110:J111"/>
    <mergeCell ref="A110:A111"/>
    <mergeCell ref="B110:B111"/>
    <mergeCell ref="C110:C111"/>
    <mergeCell ref="D110:D111"/>
    <mergeCell ref="J112:J113"/>
    <mergeCell ref="K112:K113"/>
    <mergeCell ref="L112:L113"/>
    <mergeCell ref="D112:D113"/>
    <mergeCell ref="E112:E113"/>
    <mergeCell ref="F112:F113"/>
    <mergeCell ref="G112:G113"/>
    <mergeCell ref="H112:H113"/>
    <mergeCell ref="I112:I113"/>
    <mergeCell ref="K114:K115"/>
    <mergeCell ref="L114:L115"/>
    <mergeCell ref="A116:A117"/>
    <mergeCell ref="B116:B117"/>
    <mergeCell ref="C116:C117"/>
    <mergeCell ref="E114:E115"/>
    <mergeCell ref="F114:F115"/>
    <mergeCell ref="G114:G115"/>
    <mergeCell ref="H114:H115"/>
    <mergeCell ref="I114:I115"/>
    <mergeCell ref="J114:J115"/>
    <mergeCell ref="A114:A115"/>
    <mergeCell ref="B114:B115"/>
    <mergeCell ref="C114:C115"/>
    <mergeCell ref="D114:D115"/>
    <mergeCell ref="J116:J117"/>
    <mergeCell ref="K116:K117"/>
    <mergeCell ref="L116:L117"/>
    <mergeCell ref="D116:D117"/>
    <mergeCell ref="E116:E117"/>
    <mergeCell ref="F116:F117"/>
    <mergeCell ref="G116:G117"/>
    <mergeCell ref="H116:H117"/>
    <mergeCell ref="I116:I117"/>
    <mergeCell ref="K118:K119"/>
    <mergeCell ref="L118:L119"/>
    <mergeCell ref="A120:A121"/>
    <mergeCell ref="B120:B121"/>
    <mergeCell ref="C120:C121"/>
    <mergeCell ref="E118:E119"/>
    <mergeCell ref="F118:F119"/>
    <mergeCell ref="G118:G119"/>
    <mergeCell ref="H118:H119"/>
    <mergeCell ref="I118:I119"/>
    <mergeCell ref="J118:J119"/>
    <mergeCell ref="A118:A119"/>
    <mergeCell ref="B118:B119"/>
    <mergeCell ref="C118:C119"/>
    <mergeCell ref="D118:D119"/>
    <mergeCell ref="J120:J121"/>
    <mergeCell ref="K120:K121"/>
    <mergeCell ref="L120:L121"/>
    <mergeCell ref="D120:D121"/>
    <mergeCell ref="E120:E121"/>
    <mergeCell ref="F120:F121"/>
    <mergeCell ref="G120:G121"/>
    <mergeCell ref="H120:H121"/>
    <mergeCell ref="I120:I121"/>
    <mergeCell ref="K122:K123"/>
    <mergeCell ref="L122:L123"/>
    <mergeCell ref="A124:A125"/>
    <mergeCell ref="B124:B125"/>
    <mergeCell ref="C124:C125"/>
    <mergeCell ref="E122:E123"/>
    <mergeCell ref="F122:F123"/>
    <mergeCell ref="G122:G123"/>
    <mergeCell ref="H122:H123"/>
    <mergeCell ref="I122:I123"/>
    <mergeCell ref="J122:J123"/>
    <mergeCell ref="A122:A123"/>
    <mergeCell ref="B122:B123"/>
    <mergeCell ref="C122:C123"/>
    <mergeCell ref="D122:D123"/>
    <mergeCell ref="A126:A127"/>
    <mergeCell ref="B126:B127"/>
    <mergeCell ref="C126:C127"/>
    <mergeCell ref="J124:J125"/>
    <mergeCell ref="K124:K125"/>
    <mergeCell ref="L124:L125"/>
    <mergeCell ref="D124:D125"/>
    <mergeCell ref="E124:E125"/>
    <mergeCell ref="F124:F125"/>
    <mergeCell ref="G124:G125"/>
    <mergeCell ref="H124:H125"/>
    <mergeCell ref="I124:I125"/>
    <mergeCell ref="J126:J127"/>
    <mergeCell ref="K126:K127"/>
    <mergeCell ref="L126:L127"/>
    <mergeCell ref="D126:D127"/>
    <mergeCell ref="E126:E127"/>
    <mergeCell ref="F126:F127"/>
    <mergeCell ref="G126:G127"/>
    <mergeCell ref="H126:H127"/>
    <mergeCell ref="I126:I127"/>
    <mergeCell ref="K128:K129"/>
    <mergeCell ref="L128:L129"/>
    <mergeCell ref="A130:A131"/>
    <mergeCell ref="B130:B131"/>
    <mergeCell ref="C130:C131"/>
    <mergeCell ref="E128:E129"/>
    <mergeCell ref="F128:F129"/>
    <mergeCell ref="G128:G129"/>
    <mergeCell ref="H128:H129"/>
    <mergeCell ref="I128:I129"/>
    <mergeCell ref="J128:J129"/>
    <mergeCell ref="A128:A129"/>
    <mergeCell ref="B128:B129"/>
    <mergeCell ref="C128:C129"/>
    <mergeCell ref="D128:D129"/>
    <mergeCell ref="J130:J131"/>
    <mergeCell ref="K130:K131"/>
    <mergeCell ref="L130:L131"/>
    <mergeCell ref="D130:D131"/>
    <mergeCell ref="E130:E131"/>
    <mergeCell ref="F130:F131"/>
    <mergeCell ref="G130:G131"/>
    <mergeCell ref="H130:H131"/>
    <mergeCell ref="I130:I131"/>
    <mergeCell ref="K132:K133"/>
    <mergeCell ref="L132:L133"/>
    <mergeCell ref="A134:A135"/>
    <mergeCell ref="B134:B135"/>
    <mergeCell ref="C134:C135"/>
    <mergeCell ref="E132:E133"/>
    <mergeCell ref="F132:F133"/>
    <mergeCell ref="G132:G133"/>
    <mergeCell ref="H132:H133"/>
    <mergeCell ref="I132:I133"/>
    <mergeCell ref="J132:J133"/>
    <mergeCell ref="A132:A133"/>
    <mergeCell ref="B132:B133"/>
    <mergeCell ref="C132:C133"/>
    <mergeCell ref="D132:D133"/>
    <mergeCell ref="J134:J135"/>
    <mergeCell ref="K134:K135"/>
    <mergeCell ref="L134:L135"/>
    <mergeCell ref="D134:D135"/>
    <mergeCell ref="E134:E135"/>
    <mergeCell ref="F134:F135"/>
    <mergeCell ref="G134:G135"/>
    <mergeCell ref="H134:H135"/>
    <mergeCell ref="I134:I135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New Items</vt:lpstr>
      <vt:lpstr>New XP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2014-12-05T19:38:55Z</dcterms:modified>
</cp:coreProperties>
</file>